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се объекты с 2018г\1 - Объекты ИА\2024 - 268846 - ул.Петра Романова, вл.10\ЗАКЛЮЧЕНИЕ\сметная документация\"/>
    </mc:Choice>
  </mc:AlternateContent>
  <bookViews>
    <workbookView xWindow="0" yWindow="0" windowWidth="16125" windowHeight="15105"/>
  </bookViews>
  <sheets>
    <sheet name="02-01-04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'02-01-04'!$27:$27</definedName>
    <definedName name="_xlnm.Print_Area" localSheetId="0">'02-01-04'!$A$1:$K$150</definedName>
  </definedNames>
  <calcPr calcId="162913"/>
</workbook>
</file>

<file path=xl/calcChain.xml><?xml version="1.0" encoding="utf-8"?>
<calcChain xmlns="http://schemas.openxmlformats.org/spreadsheetml/2006/main">
  <c r="A11" i="6" l="1"/>
  <c r="A1" i="6"/>
  <c r="H148" i="6"/>
  <c r="C148" i="6"/>
  <c r="C145" i="6"/>
  <c r="J22" i="6"/>
  <c r="J19" i="6"/>
  <c r="J18" i="6"/>
  <c r="J17" i="6"/>
  <c r="J16" i="6"/>
  <c r="J15" i="6"/>
  <c r="J14" i="6"/>
  <c r="I22" i="6"/>
  <c r="H142" i="6"/>
  <c r="J142" i="6"/>
  <c r="H141" i="6"/>
  <c r="J141" i="6"/>
  <c r="A140" i="6"/>
  <c r="H138" i="6"/>
  <c r="J138" i="6"/>
  <c r="H137" i="6"/>
  <c r="J137" i="6"/>
  <c r="A136" i="6"/>
  <c r="AA133" i="6"/>
  <c r="Z133" i="6"/>
  <c r="Y133" i="6"/>
  <c r="P133" i="6"/>
  <c r="J133" i="6"/>
  <c r="C132" i="6"/>
  <c r="K131" i="6"/>
  <c r="J131" i="6"/>
  <c r="I131" i="6"/>
  <c r="X133" i="6" s="1"/>
  <c r="H131" i="6"/>
  <c r="G131" i="6"/>
  <c r="F131" i="6"/>
  <c r="V131" i="6"/>
  <c r="T131" i="6"/>
  <c r="R131" i="6"/>
  <c r="U131" i="6"/>
  <c r="S131" i="6"/>
  <c r="Q131" i="6"/>
  <c r="E131" i="6"/>
  <c r="D131" i="6"/>
  <c r="B131" i="6"/>
  <c r="AA129" i="6"/>
  <c r="Z129" i="6"/>
  <c r="Y129" i="6"/>
  <c r="P129" i="6"/>
  <c r="J129" i="6"/>
  <c r="C128" i="6"/>
  <c r="K127" i="6"/>
  <c r="J127" i="6"/>
  <c r="I127" i="6"/>
  <c r="X129" i="6" s="1"/>
  <c r="H127" i="6"/>
  <c r="G127" i="6"/>
  <c r="F127" i="6"/>
  <c r="V127" i="6"/>
  <c r="T127" i="6"/>
  <c r="R127" i="6"/>
  <c r="U127" i="6"/>
  <c r="S127" i="6"/>
  <c r="Q127" i="6"/>
  <c r="E127" i="6"/>
  <c r="D127" i="6"/>
  <c r="B127" i="6"/>
  <c r="AA125" i="6"/>
  <c r="Z125" i="6"/>
  <c r="Y125" i="6"/>
  <c r="P125" i="6"/>
  <c r="J125" i="6"/>
  <c r="C124" i="6"/>
  <c r="K123" i="6"/>
  <c r="J123" i="6"/>
  <c r="I123" i="6"/>
  <c r="X125" i="6" s="1"/>
  <c r="H123" i="6"/>
  <c r="G123" i="6"/>
  <c r="F123" i="6"/>
  <c r="V123" i="6"/>
  <c r="T123" i="6"/>
  <c r="R123" i="6"/>
  <c r="U123" i="6"/>
  <c r="S123" i="6"/>
  <c r="Q123" i="6"/>
  <c r="E123" i="6"/>
  <c r="D123" i="6"/>
  <c r="B123" i="6"/>
  <c r="AA121" i="6"/>
  <c r="Z121" i="6"/>
  <c r="X121" i="6"/>
  <c r="AB120" i="6"/>
  <c r="I120" i="6"/>
  <c r="H120" i="6"/>
  <c r="G120" i="6"/>
  <c r="E120" i="6"/>
  <c r="K119" i="6"/>
  <c r="J119" i="6"/>
  <c r="E119" i="6"/>
  <c r="J118" i="6"/>
  <c r="I118" i="6"/>
  <c r="E118" i="6"/>
  <c r="J117" i="6"/>
  <c r="E117" i="6"/>
  <c r="K116" i="6"/>
  <c r="P121" i="6" s="1"/>
  <c r="J116" i="6"/>
  <c r="I116" i="6"/>
  <c r="H116" i="6"/>
  <c r="G116" i="6"/>
  <c r="F116" i="6"/>
  <c r="K115" i="6"/>
  <c r="J115" i="6"/>
  <c r="I115" i="6"/>
  <c r="W115" i="6" s="1"/>
  <c r="H115" i="6"/>
  <c r="G115" i="6"/>
  <c r="F115" i="6"/>
  <c r="K114" i="6"/>
  <c r="J114" i="6"/>
  <c r="I114" i="6"/>
  <c r="H114" i="6"/>
  <c r="G114" i="6"/>
  <c r="F114" i="6"/>
  <c r="K113" i="6"/>
  <c r="J113" i="6"/>
  <c r="W113" i="6"/>
  <c r="I113" i="6"/>
  <c r="H113" i="6"/>
  <c r="G113" i="6"/>
  <c r="F113" i="6"/>
  <c r="C112" i="6"/>
  <c r="V111" i="6"/>
  <c r="T111" i="6"/>
  <c r="K118" i="6" s="1"/>
  <c r="R111" i="6"/>
  <c r="K117" i="6" s="1"/>
  <c r="U111" i="6"/>
  <c r="I119" i="6" s="1"/>
  <c r="S111" i="6"/>
  <c r="Q111" i="6"/>
  <c r="I117" i="6" s="1"/>
  <c r="E111" i="6"/>
  <c r="D111" i="6"/>
  <c r="AA109" i="6"/>
  <c r="Z109" i="6"/>
  <c r="Y109" i="6"/>
  <c r="O109" i="6"/>
  <c r="P109" i="6"/>
  <c r="J109" i="6"/>
  <c r="C108" i="6"/>
  <c r="K107" i="6"/>
  <c r="J107" i="6"/>
  <c r="I107" i="6"/>
  <c r="X109" i="6" s="1"/>
  <c r="H107" i="6"/>
  <c r="G107" i="6"/>
  <c r="F107" i="6"/>
  <c r="V107" i="6"/>
  <c r="T107" i="6"/>
  <c r="R107" i="6"/>
  <c r="U107" i="6"/>
  <c r="S107" i="6"/>
  <c r="Q107" i="6"/>
  <c r="E107" i="6"/>
  <c r="D107" i="6"/>
  <c r="B107" i="6"/>
  <c r="AA105" i="6"/>
  <c r="Z105" i="6"/>
  <c r="X105" i="6"/>
  <c r="AB104" i="6"/>
  <c r="I104" i="6"/>
  <c r="H104" i="6"/>
  <c r="G104" i="6"/>
  <c r="E104" i="6"/>
  <c r="K103" i="6"/>
  <c r="J103" i="6"/>
  <c r="E103" i="6"/>
  <c r="J102" i="6"/>
  <c r="I102" i="6"/>
  <c r="E102" i="6"/>
  <c r="J101" i="6"/>
  <c r="E101" i="6"/>
  <c r="K100" i="6"/>
  <c r="J100" i="6"/>
  <c r="I100" i="6"/>
  <c r="W100" i="6" s="1"/>
  <c r="H100" i="6"/>
  <c r="G100" i="6"/>
  <c r="F100" i="6"/>
  <c r="K99" i="6"/>
  <c r="J99" i="6"/>
  <c r="I99" i="6"/>
  <c r="H99" i="6"/>
  <c r="G99" i="6"/>
  <c r="F99" i="6"/>
  <c r="K98" i="6"/>
  <c r="J98" i="6"/>
  <c r="W98" i="6"/>
  <c r="I98" i="6"/>
  <c r="H98" i="6"/>
  <c r="G98" i="6"/>
  <c r="F98" i="6"/>
  <c r="C97" i="6"/>
  <c r="V96" i="6"/>
  <c r="T96" i="6"/>
  <c r="K102" i="6" s="1"/>
  <c r="R96" i="6"/>
  <c r="K101" i="6" s="1"/>
  <c r="U96" i="6"/>
  <c r="I103" i="6" s="1"/>
  <c r="S96" i="6"/>
  <c r="Q96" i="6"/>
  <c r="I101" i="6" s="1"/>
  <c r="E96" i="6"/>
  <c r="D96" i="6"/>
  <c r="AA94" i="6"/>
  <c r="Z94" i="6"/>
  <c r="I17" i="6" s="1"/>
  <c r="X94" i="6"/>
  <c r="AB93" i="6"/>
  <c r="I93" i="6"/>
  <c r="H93" i="6"/>
  <c r="G93" i="6"/>
  <c r="E93" i="6"/>
  <c r="K92" i="6"/>
  <c r="J92" i="6"/>
  <c r="E92" i="6"/>
  <c r="J91" i="6"/>
  <c r="I91" i="6"/>
  <c r="E91" i="6"/>
  <c r="J90" i="6"/>
  <c r="E90" i="6"/>
  <c r="K89" i="6"/>
  <c r="J89" i="6"/>
  <c r="I89" i="6"/>
  <c r="W89" i="6" s="1"/>
  <c r="H89" i="6"/>
  <c r="G89" i="6"/>
  <c r="F89" i="6"/>
  <c r="K88" i="6"/>
  <c r="J88" i="6"/>
  <c r="I88" i="6"/>
  <c r="O94" i="6" s="1"/>
  <c r="H88" i="6"/>
  <c r="G88" i="6"/>
  <c r="F88" i="6"/>
  <c r="K87" i="6"/>
  <c r="J87" i="6"/>
  <c r="W87" i="6"/>
  <c r="I87" i="6"/>
  <c r="H94" i="6" s="1"/>
  <c r="H87" i="6"/>
  <c r="G87" i="6"/>
  <c r="F87" i="6"/>
  <c r="C86" i="6"/>
  <c r="V85" i="6"/>
  <c r="T85" i="6"/>
  <c r="K91" i="6" s="1"/>
  <c r="R85" i="6"/>
  <c r="K90" i="6" s="1"/>
  <c r="U85" i="6"/>
  <c r="I92" i="6" s="1"/>
  <c r="S85" i="6"/>
  <c r="Q85" i="6"/>
  <c r="I90" i="6" s="1"/>
  <c r="E85" i="6"/>
  <c r="D85" i="6"/>
  <c r="A84" i="6"/>
  <c r="H82" i="6"/>
  <c r="J82" i="6"/>
  <c r="H81" i="6"/>
  <c r="J81" i="6"/>
  <c r="A80" i="6"/>
  <c r="AA77" i="6"/>
  <c r="Z77" i="6"/>
  <c r="Y77" i="6"/>
  <c r="AB76" i="6"/>
  <c r="I76" i="6"/>
  <c r="H76" i="6"/>
  <c r="G76" i="6"/>
  <c r="E76" i="6"/>
  <c r="J75" i="6"/>
  <c r="E75" i="6"/>
  <c r="J74" i="6"/>
  <c r="E74" i="6"/>
  <c r="J73" i="6"/>
  <c r="I73" i="6"/>
  <c r="E73" i="6"/>
  <c r="K72" i="6"/>
  <c r="J72" i="6"/>
  <c r="I72" i="6"/>
  <c r="W72" i="6" s="1"/>
  <c r="H72" i="6"/>
  <c r="G72" i="6"/>
  <c r="F72" i="6"/>
  <c r="K71" i="6"/>
  <c r="J71" i="6"/>
  <c r="I71" i="6"/>
  <c r="H71" i="6"/>
  <c r="G71" i="6"/>
  <c r="F71" i="6"/>
  <c r="K70" i="6"/>
  <c r="J70" i="6"/>
  <c r="I70" i="6"/>
  <c r="O77" i="6" s="1"/>
  <c r="H70" i="6"/>
  <c r="G70" i="6"/>
  <c r="F70" i="6"/>
  <c r="C69" i="6"/>
  <c r="V68" i="6"/>
  <c r="K75" i="6" s="1"/>
  <c r="T68" i="6"/>
  <c r="K74" i="6" s="1"/>
  <c r="R68" i="6"/>
  <c r="K73" i="6" s="1"/>
  <c r="U68" i="6"/>
  <c r="I75" i="6" s="1"/>
  <c r="S68" i="6"/>
  <c r="I74" i="6" s="1"/>
  <c r="Q68" i="6"/>
  <c r="E68" i="6"/>
  <c r="D68" i="6"/>
  <c r="AA66" i="6"/>
  <c r="Z66" i="6"/>
  <c r="Y66" i="6"/>
  <c r="AB65" i="6"/>
  <c r="I65" i="6"/>
  <c r="H65" i="6"/>
  <c r="G65" i="6"/>
  <c r="E65" i="6"/>
  <c r="J64" i="6"/>
  <c r="E64" i="6"/>
  <c r="K63" i="6"/>
  <c r="J63" i="6"/>
  <c r="E63" i="6"/>
  <c r="K62" i="6"/>
  <c r="J62" i="6"/>
  <c r="W62" i="6"/>
  <c r="I62" i="6"/>
  <c r="X66" i="6" s="1"/>
  <c r="H62" i="6"/>
  <c r="G62" i="6"/>
  <c r="F62" i="6"/>
  <c r="C61" i="6"/>
  <c r="V60" i="6"/>
  <c r="T60" i="6"/>
  <c r="K64" i="6" s="1"/>
  <c r="R60" i="6"/>
  <c r="U60" i="6"/>
  <c r="S60" i="6"/>
  <c r="I64" i="6" s="1"/>
  <c r="Q60" i="6"/>
  <c r="I63" i="6" s="1"/>
  <c r="E60" i="6"/>
  <c r="D60" i="6"/>
  <c r="AA58" i="6"/>
  <c r="Z58" i="6"/>
  <c r="Y58" i="6"/>
  <c r="I57" i="6"/>
  <c r="AB57" i="6" s="1"/>
  <c r="H57" i="6"/>
  <c r="G57" i="6"/>
  <c r="E57" i="6"/>
  <c r="K56" i="6"/>
  <c r="J56" i="6"/>
  <c r="E56" i="6"/>
  <c r="K55" i="6"/>
  <c r="J55" i="6"/>
  <c r="E55" i="6"/>
  <c r="K54" i="6"/>
  <c r="P58" i="6" s="1"/>
  <c r="J54" i="6"/>
  <c r="W54" i="6"/>
  <c r="I54" i="6"/>
  <c r="H54" i="6"/>
  <c r="G54" i="6"/>
  <c r="F54" i="6"/>
  <c r="C53" i="6"/>
  <c r="V52" i="6"/>
  <c r="T52" i="6"/>
  <c r="R52" i="6"/>
  <c r="U52" i="6"/>
  <c r="S52" i="6"/>
  <c r="I56" i="6" s="1"/>
  <c r="Q52" i="6"/>
  <c r="I55" i="6" s="1"/>
  <c r="E52" i="6"/>
  <c r="D52" i="6"/>
  <c r="AA50" i="6"/>
  <c r="Z50" i="6"/>
  <c r="Y50" i="6"/>
  <c r="I49" i="6"/>
  <c r="AB49" i="6" s="1"/>
  <c r="H49" i="6"/>
  <c r="G49" i="6"/>
  <c r="E49" i="6"/>
  <c r="J48" i="6"/>
  <c r="I48" i="6"/>
  <c r="E48" i="6"/>
  <c r="J47" i="6"/>
  <c r="E47" i="6"/>
  <c r="K46" i="6"/>
  <c r="J46" i="6"/>
  <c r="E46" i="6"/>
  <c r="K45" i="6"/>
  <c r="J45" i="6"/>
  <c r="W45" i="6"/>
  <c r="I45" i="6"/>
  <c r="H45" i="6"/>
  <c r="G45" i="6"/>
  <c r="F45" i="6"/>
  <c r="K44" i="6"/>
  <c r="J44" i="6"/>
  <c r="I44" i="6"/>
  <c r="O50" i="6" s="1"/>
  <c r="H44" i="6"/>
  <c r="G44" i="6"/>
  <c r="F44" i="6"/>
  <c r="K43" i="6"/>
  <c r="J43" i="6"/>
  <c r="W43" i="6"/>
  <c r="I43" i="6"/>
  <c r="H50" i="6" s="1"/>
  <c r="H43" i="6"/>
  <c r="G43" i="6"/>
  <c r="F43" i="6"/>
  <c r="C42" i="6"/>
  <c r="V41" i="6"/>
  <c r="K48" i="6" s="1"/>
  <c r="T41" i="6"/>
  <c r="K47" i="6" s="1"/>
  <c r="R41" i="6"/>
  <c r="U41" i="6"/>
  <c r="S41" i="6"/>
  <c r="I47" i="6" s="1"/>
  <c r="Q41" i="6"/>
  <c r="I46" i="6" s="1"/>
  <c r="X50" i="6" s="1"/>
  <c r="E41" i="6"/>
  <c r="D41" i="6"/>
  <c r="AA39" i="6"/>
  <c r="I18" i="6" s="1"/>
  <c r="Z39" i="6"/>
  <c r="Y39" i="6"/>
  <c r="I38" i="6"/>
  <c r="AB38" i="6" s="1"/>
  <c r="I20" i="6" s="1"/>
  <c r="H38" i="6"/>
  <c r="G38" i="6"/>
  <c r="E38" i="6"/>
  <c r="J37" i="6"/>
  <c r="I37" i="6"/>
  <c r="E37" i="6"/>
  <c r="J36" i="6"/>
  <c r="E36" i="6"/>
  <c r="K35" i="6"/>
  <c r="J35" i="6"/>
  <c r="E35" i="6"/>
  <c r="K34" i="6"/>
  <c r="J34" i="6"/>
  <c r="W34" i="6"/>
  <c r="I34" i="6"/>
  <c r="H34" i="6"/>
  <c r="G34" i="6"/>
  <c r="F34" i="6"/>
  <c r="K33" i="6"/>
  <c r="J33" i="6"/>
  <c r="I33" i="6"/>
  <c r="O39" i="6" s="1"/>
  <c r="H33" i="6"/>
  <c r="G33" i="6"/>
  <c r="F33" i="6"/>
  <c r="K32" i="6"/>
  <c r="J32" i="6"/>
  <c r="W32" i="6"/>
  <c r="I32" i="6"/>
  <c r="H32" i="6"/>
  <c r="G32" i="6"/>
  <c r="F32" i="6"/>
  <c r="C31" i="6"/>
  <c r="V30" i="6"/>
  <c r="K37" i="6" s="1"/>
  <c r="T30" i="6"/>
  <c r="K36" i="6" s="1"/>
  <c r="R30" i="6"/>
  <c r="U30" i="6"/>
  <c r="S30" i="6"/>
  <c r="I36" i="6" s="1"/>
  <c r="Q30" i="6"/>
  <c r="I35" i="6" s="1"/>
  <c r="X39" i="6" s="1"/>
  <c r="E30" i="6"/>
  <c r="D30" i="6"/>
  <c r="A29" i="6"/>
  <c r="A8" i="6"/>
  <c r="A6" i="6"/>
  <c r="P66" i="6" l="1"/>
  <c r="J77" i="6"/>
  <c r="H105" i="6"/>
  <c r="O121" i="6"/>
  <c r="P94" i="6"/>
  <c r="J94" i="6"/>
  <c r="P39" i="6"/>
  <c r="P50" i="6"/>
  <c r="O66" i="6"/>
  <c r="H66" i="6"/>
  <c r="O105" i="6"/>
  <c r="Y121" i="6"/>
  <c r="H136" i="6"/>
  <c r="P105" i="6"/>
  <c r="J105" i="6"/>
  <c r="H39" i="6"/>
  <c r="O58" i="6"/>
  <c r="H80" i="6" s="1"/>
  <c r="X58" i="6"/>
  <c r="I15" i="6" s="1"/>
  <c r="H58" i="6"/>
  <c r="J66" i="6"/>
  <c r="J121" i="6"/>
  <c r="P77" i="6"/>
  <c r="Y94" i="6"/>
  <c r="Y105" i="6"/>
  <c r="J39" i="6"/>
  <c r="J50" i="6"/>
  <c r="X77" i="6"/>
  <c r="H109" i="6"/>
  <c r="H121" i="6"/>
  <c r="H125" i="6"/>
  <c r="H129" i="6"/>
  <c r="H133" i="6"/>
  <c r="O125" i="6"/>
  <c r="O129" i="6"/>
  <c r="O133" i="6"/>
  <c r="H77" i="6"/>
  <c r="W70" i="6"/>
  <c r="I19" i="6" s="1"/>
  <c r="J58" i="6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R28" i="1"/>
  <c r="GK28" i="1" s="1"/>
  <c r="T28" i="1"/>
  <c r="U28" i="1"/>
  <c r="AC28" i="1"/>
  <c r="AE28" i="1"/>
  <c r="CR28" i="1" s="1"/>
  <c r="AF28" i="1"/>
  <c r="S28" i="1" s="1"/>
  <c r="AG28" i="1"/>
  <c r="AH28" i="1"/>
  <c r="AI28" i="1"/>
  <c r="AJ28" i="1"/>
  <c r="CX28" i="1" s="1"/>
  <c r="W28" i="1" s="1"/>
  <c r="CQ28" i="1"/>
  <c r="CU28" i="1"/>
  <c r="CV28" i="1"/>
  <c r="CW28" i="1"/>
  <c r="V28" i="1" s="1"/>
  <c r="FR28" i="1"/>
  <c r="GL28" i="1"/>
  <c r="GO28" i="1"/>
  <c r="GP28" i="1"/>
  <c r="GV28" i="1"/>
  <c r="HC28" i="1" s="1"/>
  <c r="GX28" i="1" s="1"/>
  <c r="I29" i="1"/>
  <c r="P29" i="1" s="1"/>
  <c r="CP29" i="1" s="1"/>
  <c r="O29" i="1" s="1"/>
  <c r="K29" i="1"/>
  <c r="S29" i="1"/>
  <c r="CZ29" i="1" s="1"/>
  <c r="Y29" i="1" s="1"/>
  <c r="W29" i="1"/>
  <c r="AC29" i="1"/>
  <c r="CQ29" i="1" s="1"/>
  <c r="AE29" i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CV29" i="1"/>
  <c r="U29" i="1" s="1"/>
  <c r="CX29" i="1"/>
  <c r="CY29" i="1"/>
  <c r="X29" i="1" s="1"/>
  <c r="FR29" i="1"/>
  <c r="GL29" i="1"/>
  <c r="GO29" i="1"/>
  <c r="GP29" i="1"/>
  <c r="GV29" i="1"/>
  <c r="HC29" i="1" s="1"/>
  <c r="GX29" i="1" s="1"/>
  <c r="I30" i="1"/>
  <c r="Q30" i="1" s="1"/>
  <c r="K30" i="1"/>
  <c r="P30" i="1"/>
  <c r="S30" i="1"/>
  <c r="CY30" i="1" s="1"/>
  <c r="X30" i="1" s="1"/>
  <c r="V30" i="1"/>
  <c r="AC30" i="1"/>
  <c r="AB30" i="1" s="1"/>
  <c r="AD30" i="1"/>
  <c r="AE30" i="1"/>
  <c r="AF30" i="1"/>
  <c r="CT30" i="1" s="1"/>
  <c r="AG30" i="1"/>
  <c r="AH30" i="1"/>
  <c r="CV30" i="1" s="1"/>
  <c r="U30" i="1" s="1"/>
  <c r="AI30" i="1"/>
  <c r="AJ30" i="1"/>
  <c r="CQ30" i="1"/>
  <c r="CR30" i="1"/>
  <c r="CS30" i="1"/>
  <c r="CU30" i="1"/>
  <c r="T30" i="1" s="1"/>
  <c r="CW30" i="1"/>
  <c r="CX30" i="1"/>
  <c r="W30" i="1" s="1"/>
  <c r="FR30" i="1"/>
  <c r="GL30" i="1"/>
  <c r="GO30" i="1"/>
  <c r="GP30" i="1"/>
  <c r="GV30" i="1"/>
  <c r="HC30" i="1"/>
  <c r="GX30" i="1" s="1"/>
  <c r="I31" i="1"/>
  <c r="K31" i="1"/>
  <c r="R31" i="1"/>
  <c r="GK31" i="1" s="1"/>
  <c r="U31" i="1"/>
  <c r="W31" i="1"/>
  <c r="AC31" i="1"/>
  <c r="P31" i="1" s="1"/>
  <c r="AE31" i="1"/>
  <c r="AD31" i="1" s="1"/>
  <c r="AF31" i="1"/>
  <c r="CT31" i="1" s="1"/>
  <c r="AG31" i="1"/>
  <c r="CU31" i="1" s="1"/>
  <c r="T31" i="1" s="1"/>
  <c r="AH31" i="1"/>
  <c r="AI31" i="1"/>
  <c r="AJ31" i="1"/>
  <c r="CQ31" i="1"/>
  <c r="CV31" i="1"/>
  <c r="CW31" i="1"/>
  <c r="V31" i="1" s="1"/>
  <c r="CX31" i="1"/>
  <c r="FR31" i="1"/>
  <c r="GL31" i="1"/>
  <c r="GO31" i="1"/>
  <c r="GP31" i="1"/>
  <c r="GV31" i="1"/>
  <c r="HC31" i="1" s="1"/>
  <c r="GX31" i="1" s="1"/>
  <c r="I32" i="1"/>
  <c r="K32" i="1"/>
  <c r="P32" i="1"/>
  <c r="T32" i="1"/>
  <c r="V32" i="1"/>
  <c r="AC32" i="1"/>
  <c r="AE32" i="1"/>
  <c r="CS32" i="1" s="1"/>
  <c r="AF32" i="1"/>
  <c r="CT32" i="1" s="1"/>
  <c r="AG32" i="1"/>
  <c r="AH32" i="1"/>
  <c r="AI32" i="1"/>
  <c r="AJ32" i="1"/>
  <c r="CX32" i="1" s="1"/>
  <c r="W32" i="1" s="1"/>
  <c r="CQ32" i="1"/>
  <c r="CU32" i="1"/>
  <c r="CV32" i="1"/>
  <c r="U32" i="1" s="1"/>
  <c r="CW32" i="1"/>
  <c r="FR32" i="1"/>
  <c r="GL32" i="1"/>
  <c r="GO32" i="1"/>
  <c r="GP32" i="1"/>
  <c r="GV32" i="1"/>
  <c r="HC32" i="1" s="1"/>
  <c r="GX32" i="1" s="1"/>
  <c r="I33" i="1"/>
  <c r="U33" i="1" s="1"/>
  <c r="K33" i="1"/>
  <c r="P33" i="1"/>
  <c r="S33" i="1"/>
  <c r="CY33" i="1" s="1"/>
  <c r="X33" i="1" s="1"/>
  <c r="AC33" i="1"/>
  <c r="AB33" i="1" s="1"/>
  <c r="AD33" i="1"/>
  <c r="AE33" i="1"/>
  <c r="CS33" i="1" s="1"/>
  <c r="AF33" i="1"/>
  <c r="AG33" i="1"/>
  <c r="AH33" i="1"/>
  <c r="AI33" i="1"/>
  <c r="CW33" i="1" s="1"/>
  <c r="V33" i="1" s="1"/>
  <c r="AJ33" i="1"/>
  <c r="CR33" i="1"/>
  <c r="CT33" i="1"/>
  <c r="CU33" i="1"/>
  <c r="T33" i="1" s="1"/>
  <c r="CV33" i="1"/>
  <c r="CX33" i="1"/>
  <c r="W33" i="1" s="1"/>
  <c r="FR33" i="1"/>
  <c r="GL33" i="1"/>
  <c r="GO33" i="1"/>
  <c r="GP33" i="1"/>
  <c r="GV33" i="1"/>
  <c r="HC33" i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AT35" i="1"/>
  <c r="AT26" i="1" s="1"/>
  <c r="BX35" i="1"/>
  <c r="BX26" i="1" s="1"/>
  <c r="BY35" i="1"/>
  <c r="BZ35" i="1"/>
  <c r="AQ35" i="1" s="1"/>
  <c r="AQ26" i="1" s="1"/>
  <c r="CC35" i="1"/>
  <c r="CC26" i="1" s="1"/>
  <c r="CD35" i="1"/>
  <c r="CI35" i="1"/>
  <c r="CI26" i="1" s="1"/>
  <c r="CJ35" i="1"/>
  <c r="CK35" i="1"/>
  <c r="CL35" i="1"/>
  <c r="CM35" i="1"/>
  <c r="F53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I69" i="1"/>
  <c r="K69" i="1"/>
  <c r="AC69" i="1"/>
  <c r="CQ69" i="1" s="1"/>
  <c r="AD69" i="1"/>
  <c r="AE69" i="1"/>
  <c r="Q69" i="1" s="1"/>
  <c r="AF69" i="1"/>
  <c r="S69" i="1" s="1"/>
  <c r="AG69" i="1"/>
  <c r="AH69" i="1"/>
  <c r="CV69" i="1" s="1"/>
  <c r="U69" i="1" s="1"/>
  <c r="AI69" i="1"/>
  <c r="CW69" i="1" s="1"/>
  <c r="V69" i="1" s="1"/>
  <c r="AJ69" i="1"/>
  <c r="CX69" i="1" s="1"/>
  <c r="W69" i="1" s="1"/>
  <c r="CS69" i="1"/>
  <c r="CT69" i="1"/>
  <c r="CU69" i="1"/>
  <c r="T69" i="1" s="1"/>
  <c r="FR69" i="1"/>
  <c r="GL69" i="1"/>
  <c r="GN69" i="1"/>
  <c r="GP69" i="1"/>
  <c r="GV69" i="1"/>
  <c r="HC69" i="1" s="1"/>
  <c r="GX69" i="1" s="1"/>
  <c r="C70" i="1"/>
  <c r="I70" i="1"/>
  <c r="CU3" i="3" s="1"/>
  <c r="K70" i="1"/>
  <c r="S70" i="1"/>
  <c r="CZ70" i="1" s="1"/>
  <c r="Y70" i="1" s="1"/>
  <c r="AB70" i="1"/>
  <c r="AC70" i="1"/>
  <c r="P70" i="1" s="1"/>
  <c r="AD70" i="1"/>
  <c r="AE70" i="1"/>
  <c r="AF70" i="1"/>
  <c r="CT70" i="1" s="1"/>
  <c r="AG70" i="1"/>
  <c r="CU70" i="1" s="1"/>
  <c r="T70" i="1" s="1"/>
  <c r="AH70" i="1"/>
  <c r="CV70" i="1" s="1"/>
  <c r="U70" i="1" s="1"/>
  <c r="AI70" i="1"/>
  <c r="AJ70" i="1"/>
  <c r="CQ70" i="1"/>
  <c r="CR70" i="1"/>
  <c r="CS70" i="1"/>
  <c r="CW70" i="1"/>
  <c r="V70" i="1" s="1"/>
  <c r="CX70" i="1"/>
  <c r="W70" i="1" s="1"/>
  <c r="CY70" i="1"/>
  <c r="X70" i="1" s="1"/>
  <c r="FR70" i="1"/>
  <c r="GL70" i="1"/>
  <c r="GN70" i="1"/>
  <c r="GP70" i="1"/>
  <c r="GV70" i="1"/>
  <c r="HC70" i="1"/>
  <c r="GX70" i="1" s="1"/>
  <c r="I71" i="1"/>
  <c r="Q71" i="1" s="1"/>
  <c r="K71" i="1"/>
  <c r="R71" i="1"/>
  <c r="GK71" i="1" s="1"/>
  <c r="AC71" i="1"/>
  <c r="AE71" i="1"/>
  <c r="CS71" i="1" s="1"/>
  <c r="AF71" i="1"/>
  <c r="CT71" i="1" s="1"/>
  <c r="AG71" i="1"/>
  <c r="CU71" i="1" s="1"/>
  <c r="T71" i="1" s="1"/>
  <c r="AH71" i="1"/>
  <c r="AI71" i="1"/>
  <c r="AJ71" i="1"/>
  <c r="CQ71" i="1"/>
  <c r="CR71" i="1"/>
  <c r="CV71" i="1"/>
  <c r="U71" i="1" s="1"/>
  <c r="CW71" i="1"/>
  <c r="V71" i="1" s="1"/>
  <c r="CX71" i="1"/>
  <c r="W71" i="1" s="1"/>
  <c r="FR71" i="1"/>
  <c r="GL71" i="1"/>
  <c r="GO71" i="1"/>
  <c r="GP71" i="1"/>
  <c r="GV71" i="1"/>
  <c r="GX71" i="1"/>
  <c r="HC71" i="1"/>
  <c r="C72" i="1"/>
  <c r="AC72" i="1"/>
  <c r="CQ72" i="1" s="1"/>
  <c r="AD72" i="1"/>
  <c r="AE72" i="1"/>
  <c r="AF72" i="1"/>
  <c r="AG72" i="1"/>
  <c r="AH72" i="1"/>
  <c r="AI72" i="1"/>
  <c r="CW72" i="1" s="1"/>
  <c r="AJ72" i="1"/>
  <c r="CX72" i="1" s="1"/>
  <c r="CT72" i="1"/>
  <c r="CU72" i="1"/>
  <c r="CV72" i="1"/>
  <c r="FR72" i="1"/>
  <c r="GL72" i="1"/>
  <c r="GN72" i="1"/>
  <c r="GP72" i="1"/>
  <c r="GV72" i="1"/>
  <c r="HC72" i="1" s="1"/>
  <c r="I73" i="1"/>
  <c r="K73" i="1"/>
  <c r="AC73" i="1"/>
  <c r="CQ73" i="1" s="1"/>
  <c r="AD73" i="1"/>
  <c r="AE73" i="1"/>
  <c r="Q73" i="1" s="1"/>
  <c r="AF73" i="1"/>
  <c r="S73" i="1" s="1"/>
  <c r="AG73" i="1"/>
  <c r="AH73" i="1"/>
  <c r="CV73" i="1" s="1"/>
  <c r="U73" i="1" s="1"/>
  <c r="AI73" i="1"/>
  <c r="CW73" i="1" s="1"/>
  <c r="V73" i="1" s="1"/>
  <c r="AJ73" i="1"/>
  <c r="CX73" i="1" s="1"/>
  <c r="W73" i="1" s="1"/>
  <c r="CS73" i="1"/>
  <c r="CT73" i="1"/>
  <c r="CU73" i="1"/>
  <c r="T73" i="1" s="1"/>
  <c r="FR73" i="1"/>
  <c r="GL73" i="1"/>
  <c r="GO73" i="1"/>
  <c r="GP73" i="1"/>
  <c r="GV73" i="1"/>
  <c r="HC73" i="1" s="1"/>
  <c r="GX73" i="1" s="1"/>
  <c r="I74" i="1"/>
  <c r="Q74" i="1" s="1"/>
  <c r="K74" i="1"/>
  <c r="S74" i="1"/>
  <c r="AC74" i="1"/>
  <c r="P74" i="1" s="1"/>
  <c r="AE74" i="1"/>
  <c r="AD74" i="1" s="1"/>
  <c r="AB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R74" i="1"/>
  <c r="CS74" i="1"/>
  <c r="CT74" i="1"/>
  <c r="CX74" i="1"/>
  <c r="W74" i="1" s="1"/>
  <c r="CY74" i="1"/>
  <c r="X74" i="1" s="1"/>
  <c r="CZ74" i="1"/>
  <c r="Y74" i="1" s="1"/>
  <c r="FR74" i="1"/>
  <c r="GL74" i="1"/>
  <c r="GO74" i="1"/>
  <c r="GP74" i="1"/>
  <c r="GV74" i="1"/>
  <c r="HC74" i="1"/>
  <c r="GX74" i="1" s="1"/>
  <c r="I75" i="1"/>
  <c r="Q75" i="1" s="1"/>
  <c r="K75" i="1"/>
  <c r="S75" i="1"/>
  <c r="CZ75" i="1" s="1"/>
  <c r="Y75" i="1" s="1"/>
  <c r="AC75" i="1"/>
  <c r="P75" i="1" s="1"/>
  <c r="AE75" i="1"/>
  <c r="AD75" i="1" s="1"/>
  <c r="AB75" i="1" s="1"/>
  <c r="AF75" i="1"/>
  <c r="CT75" i="1" s="1"/>
  <c r="AG75" i="1"/>
  <c r="CU75" i="1" s="1"/>
  <c r="T75" i="1" s="1"/>
  <c r="AH75" i="1"/>
  <c r="CV75" i="1" s="1"/>
  <c r="U75" i="1" s="1"/>
  <c r="AI75" i="1"/>
  <c r="AJ75" i="1"/>
  <c r="CQ75" i="1"/>
  <c r="CR75" i="1"/>
  <c r="CS75" i="1"/>
  <c r="CW75" i="1"/>
  <c r="V75" i="1" s="1"/>
  <c r="CX75" i="1"/>
  <c r="W75" i="1" s="1"/>
  <c r="FR75" i="1"/>
  <c r="GL75" i="1"/>
  <c r="GO75" i="1"/>
  <c r="GP75" i="1"/>
  <c r="GV75" i="1"/>
  <c r="HC75" i="1"/>
  <c r="GX75" i="1" s="1"/>
  <c r="C76" i="1"/>
  <c r="I76" i="1"/>
  <c r="K76" i="1"/>
  <c r="P76" i="1"/>
  <c r="Q76" i="1"/>
  <c r="CP76" i="1" s="1"/>
  <c r="O76" i="1" s="1"/>
  <c r="W76" i="1"/>
  <c r="AC76" i="1"/>
  <c r="AE76" i="1"/>
  <c r="AF76" i="1"/>
  <c r="S76" i="1" s="1"/>
  <c r="AG76" i="1"/>
  <c r="AH76" i="1"/>
  <c r="AI76" i="1"/>
  <c r="AJ76" i="1"/>
  <c r="CX76" i="1" s="1"/>
  <c r="CQ76" i="1"/>
  <c r="CU76" i="1"/>
  <c r="T76" i="1" s="1"/>
  <c r="CV76" i="1"/>
  <c r="U76" i="1" s="1"/>
  <c r="CW76" i="1"/>
  <c r="V76" i="1" s="1"/>
  <c r="FR76" i="1"/>
  <c r="GL76" i="1"/>
  <c r="GN76" i="1"/>
  <c r="GP76" i="1"/>
  <c r="GV76" i="1"/>
  <c r="HC76" i="1" s="1"/>
  <c r="GX76" i="1" s="1"/>
  <c r="C77" i="1"/>
  <c r="I77" i="1"/>
  <c r="K77" i="1"/>
  <c r="AC77" i="1"/>
  <c r="AD77" i="1"/>
  <c r="AE77" i="1"/>
  <c r="R77" i="1" s="1"/>
  <c r="GK77" i="1" s="1"/>
  <c r="AF77" i="1"/>
  <c r="S77" i="1" s="1"/>
  <c r="AG77" i="1"/>
  <c r="AH77" i="1"/>
  <c r="CV77" i="1" s="1"/>
  <c r="U77" i="1" s="1"/>
  <c r="AI77" i="1"/>
  <c r="CW77" i="1" s="1"/>
  <c r="V77" i="1" s="1"/>
  <c r="AJ77" i="1"/>
  <c r="CX77" i="1" s="1"/>
  <c r="W77" i="1" s="1"/>
  <c r="CR77" i="1"/>
  <c r="CS77" i="1"/>
  <c r="CT77" i="1"/>
  <c r="CU77" i="1"/>
  <c r="T77" i="1" s="1"/>
  <c r="CY77" i="1"/>
  <c r="X77" i="1" s="1"/>
  <c r="CZ77" i="1"/>
  <c r="Y77" i="1" s="1"/>
  <c r="FR77" i="1"/>
  <c r="GL77" i="1"/>
  <c r="GN77" i="1"/>
  <c r="GP77" i="1"/>
  <c r="GV77" i="1"/>
  <c r="HC77" i="1"/>
  <c r="GX77" i="1" s="1"/>
  <c r="U78" i="1"/>
  <c r="W78" i="1"/>
  <c r="AC78" i="1"/>
  <c r="P78" i="1" s="1"/>
  <c r="AE78" i="1"/>
  <c r="AF78" i="1"/>
  <c r="S78" i="1" s="1"/>
  <c r="CY78" i="1" s="1"/>
  <c r="X78" i="1" s="1"/>
  <c r="AG78" i="1"/>
  <c r="AH78" i="1"/>
  <c r="AI78" i="1"/>
  <c r="CW78" i="1" s="1"/>
  <c r="V78" i="1" s="1"/>
  <c r="AJ78" i="1"/>
  <c r="CX78" i="1" s="1"/>
  <c r="CT78" i="1"/>
  <c r="CU78" i="1"/>
  <c r="T78" i="1" s="1"/>
  <c r="CV78" i="1"/>
  <c r="FR78" i="1"/>
  <c r="GL78" i="1"/>
  <c r="GN78" i="1"/>
  <c r="GP78" i="1"/>
  <c r="GV78" i="1"/>
  <c r="HC78" i="1" s="1"/>
  <c r="GX78" i="1" s="1"/>
  <c r="P79" i="1"/>
  <c r="Q79" i="1"/>
  <c r="V79" i="1"/>
  <c r="AC79" i="1"/>
  <c r="AD79" i="1"/>
  <c r="AE79" i="1"/>
  <c r="AF79" i="1"/>
  <c r="AG79" i="1"/>
  <c r="AH79" i="1"/>
  <c r="AI79" i="1"/>
  <c r="AJ79" i="1"/>
  <c r="CX79" i="1" s="1"/>
  <c r="W79" i="1" s="1"/>
  <c r="CQ79" i="1"/>
  <c r="CU79" i="1"/>
  <c r="T79" i="1" s="1"/>
  <c r="CV79" i="1"/>
  <c r="U79" i="1" s="1"/>
  <c r="CW79" i="1"/>
  <c r="FR79" i="1"/>
  <c r="GL79" i="1"/>
  <c r="GN79" i="1"/>
  <c r="GP79" i="1"/>
  <c r="GV79" i="1"/>
  <c r="HC79" i="1" s="1"/>
  <c r="GX79" i="1"/>
  <c r="B81" i="1"/>
  <c r="B67" i="1" s="1"/>
  <c r="C81" i="1"/>
  <c r="C67" i="1" s="1"/>
  <c r="D81" i="1"/>
  <c r="D67" i="1" s="1"/>
  <c r="F81" i="1"/>
  <c r="F67" i="1" s="1"/>
  <c r="G81" i="1"/>
  <c r="G67" i="1" s="1"/>
  <c r="AO81" i="1"/>
  <c r="AO67" i="1" s="1"/>
  <c r="AP81" i="1"/>
  <c r="AP67" i="1" s="1"/>
  <c r="BX81" i="1"/>
  <c r="BX67" i="1" s="1"/>
  <c r="BY81" i="1"/>
  <c r="BY67" i="1" s="1"/>
  <c r="BZ81" i="1"/>
  <c r="CG81" i="1" s="1"/>
  <c r="CD81" i="1"/>
  <c r="CD67" i="1" s="1"/>
  <c r="CI81" i="1"/>
  <c r="CI67" i="1" s="1"/>
  <c r="CK81" i="1"/>
  <c r="CK67" i="1" s="1"/>
  <c r="CL81" i="1"/>
  <c r="CM81" i="1"/>
  <c r="B111" i="1"/>
  <c r="B22" i="1" s="1"/>
  <c r="C111" i="1"/>
  <c r="C22" i="1" s="1"/>
  <c r="D111" i="1"/>
  <c r="D22" i="1" s="1"/>
  <c r="F111" i="1"/>
  <c r="F22" i="1" s="1"/>
  <c r="G111" i="1"/>
  <c r="G22" i="1" s="1"/>
  <c r="B141" i="1"/>
  <c r="B18" i="1" s="1"/>
  <c r="C141" i="1"/>
  <c r="C18" i="1" s="1"/>
  <c r="D141" i="1"/>
  <c r="D18" i="1" s="1"/>
  <c r="F141" i="1"/>
  <c r="F18" i="1" s="1"/>
  <c r="G141" i="1"/>
  <c r="G18" i="1" s="1"/>
  <c r="I16" i="6" l="1"/>
  <c r="I14" i="6" s="1"/>
  <c r="J140" i="6"/>
  <c r="J80" i="6"/>
  <c r="J136" i="6"/>
  <c r="H140" i="6"/>
  <c r="AX81" i="1"/>
  <c r="CG67" i="1"/>
  <c r="F90" i="1"/>
  <c r="AU81" i="1"/>
  <c r="CR79" i="1"/>
  <c r="CS79" i="1"/>
  <c r="R79" i="1"/>
  <c r="GK79" i="1" s="1"/>
  <c r="CY73" i="1"/>
  <c r="X73" i="1" s="1"/>
  <c r="CZ73" i="1"/>
  <c r="Y73" i="1" s="1"/>
  <c r="BD81" i="1"/>
  <c r="CM67" i="1"/>
  <c r="CQ77" i="1"/>
  <c r="AB77" i="1"/>
  <c r="CY76" i="1"/>
  <c r="X76" i="1" s="1"/>
  <c r="GM76" i="1" s="1"/>
  <c r="GO76" i="1" s="1"/>
  <c r="CZ76" i="1"/>
  <c r="Y76" i="1" s="1"/>
  <c r="BC81" i="1"/>
  <c r="CL67" i="1"/>
  <c r="BB81" i="1"/>
  <c r="AB79" i="1"/>
  <c r="R78" i="1"/>
  <c r="GK78" i="1" s="1"/>
  <c r="CR78" i="1"/>
  <c r="CS78" i="1"/>
  <c r="Q78" i="1"/>
  <c r="CP78" i="1" s="1"/>
  <c r="O78" i="1" s="1"/>
  <c r="GM78" i="1" s="1"/>
  <c r="GO78" i="1" s="1"/>
  <c r="CR76" i="1"/>
  <c r="CS76" i="1"/>
  <c r="AD76" i="1"/>
  <c r="AB76" i="1" s="1"/>
  <c r="R76" i="1"/>
  <c r="GK76" i="1" s="1"/>
  <c r="CP74" i="1"/>
  <c r="O74" i="1" s="1"/>
  <c r="AD78" i="1"/>
  <c r="AB78" i="1" s="1"/>
  <c r="AZ81" i="1"/>
  <c r="CZ78" i="1"/>
  <c r="Y78" i="1" s="1"/>
  <c r="CQ78" i="1"/>
  <c r="P77" i="1"/>
  <c r="CP75" i="1"/>
  <c r="O75" i="1" s="1"/>
  <c r="CY69" i="1"/>
  <c r="X69" i="1" s="1"/>
  <c r="CZ69" i="1"/>
  <c r="Y69" i="1" s="1"/>
  <c r="F85" i="1"/>
  <c r="AQ81" i="1"/>
  <c r="BZ67" i="1"/>
  <c r="S79" i="1"/>
  <c r="CT79" i="1"/>
  <c r="CY75" i="1"/>
  <c r="X75" i="1" s="1"/>
  <c r="P73" i="1"/>
  <c r="CP73" i="1" s="1"/>
  <c r="O73" i="1" s="1"/>
  <c r="S71" i="1"/>
  <c r="P69" i="1"/>
  <c r="F45" i="1"/>
  <c r="CJ26" i="1"/>
  <c r="BA35" i="1"/>
  <c r="AG35" i="1"/>
  <c r="CX20" i="3"/>
  <c r="AH35" i="1"/>
  <c r="AI35" i="1"/>
  <c r="CV18" i="3"/>
  <c r="R75" i="1"/>
  <c r="GK75" i="1" s="1"/>
  <c r="AB73" i="1"/>
  <c r="R70" i="1"/>
  <c r="GK70" i="1" s="1"/>
  <c r="AB69" i="1"/>
  <c r="BY26" i="1"/>
  <c r="AP35" i="1"/>
  <c r="CU21" i="3"/>
  <c r="CW22" i="3"/>
  <c r="CX22" i="3"/>
  <c r="CT76" i="1"/>
  <c r="CQ74" i="1"/>
  <c r="R74" i="1"/>
  <c r="GK74" i="1" s="1"/>
  <c r="CR73" i="1"/>
  <c r="CS72" i="1"/>
  <c r="AB72" i="1"/>
  <c r="K72" i="1"/>
  <c r="AD71" i="1"/>
  <c r="AB71" i="1" s="1"/>
  <c r="P71" i="1"/>
  <c r="CP71" i="1" s="1"/>
  <c r="O71" i="1" s="1"/>
  <c r="Q70" i="1"/>
  <c r="CR69" i="1"/>
  <c r="CX2" i="3"/>
  <c r="CU1" i="3"/>
  <c r="CW2" i="3"/>
  <c r="BD35" i="1"/>
  <c r="CM26" i="1"/>
  <c r="CP30" i="1"/>
  <c r="O30" i="1" s="1"/>
  <c r="CY28" i="1"/>
  <c r="X28" i="1" s="1"/>
  <c r="CZ28" i="1"/>
  <c r="Y28" i="1" s="1"/>
  <c r="CW4" i="3"/>
  <c r="CV3" i="3"/>
  <c r="R73" i="1"/>
  <c r="GK73" i="1" s="1"/>
  <c r="CR72" i="1"/>
  <c r="I72" i="1"/>
  <c r="V72" i="1" s="1"/>
  <c r="AI81" i="1" s="1"/>
  <c r="R69" i="1"/>
  <c r="BC35" i="1"/>
  <c r="CL26" i="1"/>
  <c r="AZ35" i="1"/>
  <c r="CX23" i="3"/>
  <c r="CV1" i="3"/>
  <c r="Q77" i="1"/>
  <c r="CU18" i="3"/>
  <c r="CW19" i="3"/>
  <c r="CX19" i="3"/>
  <c r="CK26" i="1"/>
  <c r="BB35" i="1"/>
  <c r="CD26" i="1"/>
  <c r="AU35" i="1"/>
  <c r="AJ35" i="1"/>
  <c r="CV21" i="3"/>
  <c r="CX11" i="3"/>
  <c r="CX10" i="3"/>
  <c r="CG35" i="1"/>
  <c r="CQ33" i="1"/>
  <c r="R33" i="1"/>
  <c r="GK33" i="1" s="1"/>
  <c r="CR32" i="1"/>
  <c r="S32" i="1"/>
  <c r="CS31" i="1"/>
  <c r="AB31" i="1"/>
  <c r="CZ30" i="1"/>
  <c r="Y30" i="1" s="1"/>
  <c r="AD29" i="1"/>
  <c r="AB29" i="1" s="1"/>
  <c r="Q28" i="1"/>
  <c r="CX4" i="3"/>
  <c r="AO35" i="1"/>
  <c r="Q33" i="1"/>
  <c r="CP33" i="1" s="1"/>
  <c r="O33" i="1" s="1"/>
  <c r="GM33" i="1" s="1"/>
  <c r="GN33" i="1" s="1"/>
  <c r="R32" i="1"/>
  <c r="GK32" i="1" s="1"/>
  <c r="CR31" i="1"/>
  <c r="S31" i="1"/>
  <c r="AD28" i="1"/>
  <c r="AB28" i="1" s="1"/>
  <c r="P28" i="1"/>
  <c r="BZ26" i="1"/>
  <c r="CX1" i="3"/>
  <c r="Q32" i="1"/>
  <c r="CP32" i="1" s="1"/>
  <c r="O32" i="1" s="1"/>
  <c r="CS29" i="1"/>
  <c r="CT28" i="1"/>
  <c r="CX3" i="3"/>
  <c r="CZ33" i="1"/>
  <c r="Y33" i="1" s="1"/>
  <c r="AD32" i="1"/>
  <c r="AB32" i="1" s="1"/>
  <c r="Q31" i="1"/>
  <c r="CP31" i="1" s="1"/>
  <c r="O31" i="1" s="1"/>
  <c r="R30" i="1"/>
  <c r="GK30" i="1" s="1"/>
  <c r="CR29" i="1"/>
  <c r="CS28" i="1"/>
  <c r="CX21" i="3"/>
  <c r="CX18" i="3"/>
  <c r="CX8" i="3"/>
  <c r="CX5" i="3"/>
  <c r="R29" i="1"/>
  <c r="V81" i="1" l="1"/>
  <c r="AI67" i="1"/>
  <c r="GK29" i="1"/>
  <c r="GM29" i="1" s="1"/>
  <c r="GN29" i="1" s="1"/>
  <c r="AE35" i="1"/>
  <c r="AX35" i="1"/>
  <c r="CG26" i="1"/>
  <c r="GM30" i="1"/>
  <c r="GN30" i="1" s="1"/>
  <c r="AP26" i="1"/>
  <c r="F44" i="1"/>
  <c r="AP111" i="1"/>
  <c r="CW7" i="3"/>
  <c r="DG20" i="3"/>
  <c r="DH20" i="3"/>
  <c r="DI20" i="3"/>
  <c r="DF20" i="3"/>
  <c r="DJ20" i="3" s="1"/>
  <c r="CY71" i="1"/>
  <c r="X71" i="1" s="1"/>
  <c r="CZ71" i="1"/>
  <c r="Y71" i="1" s="1"/>
  <c r="DF21" i="3"/>
  <c r="DG21" i="3"/>
  <c r="DH21" i="3"/>
  <c r="DI21" i="3"/>
  <c r="DJ21" i="3" s="1"/>
  <c r="DI3" i="3"/>
  <c r="DJ3" i="3" s="1"/>
  <c r="DF3" i="3"/>
  <c r="DG3" i="3"/>
  <c r="DH3" i="3"/>
  <c r="AC35" i="1"/>
  <c r="CP28" i="1"/>
  <c r="O28" i="1" s="1"/>
  <c r="AO26" i="1"/>
  <c r="F39" i="1"/>
  <c r="AO111" i="1"/>
  <c r="DH10" i="3"/>
  <c r="DI10" i="3"/>
  <c r="DF10" i="3"/>
  <c r="DJ10" i="3" s="1"/>
  <c r="DG10" i="3"/>
  <c r="AU26" i="1"/>
  <c r="F54" i="1"/>
  <c r="AU111" i="1"/>
  <c r="BC26" i="1"/>
  <c r="F51" i="1"/>
  <c r="BC111" i="1"/>
  <c r="AG26" i="1"/>
  <c r="T35" i="1"/>
  <c r="GM73" i="1"/>
  <c r="GN73" i="1" s="1"/>
  <c r="CY79" i="1"/>
  <c r="X79" i="1" s="1"/>
  <c r="CZ79" i="1"/>
  <c r="Y79" i="1" s="1"/>
  <c r="CP70" i="1"/>
  <c r="O70" i="1" s="1"/>
  <c r="GM70" i="1" s="1"/>
  <c r="GO70" i="1" s="1"/>
  <c r="AZ67" i="1"/>
  <c r="F92" i="1"/>
  <c r="R72" i="1"/>
  <c r="GK72" i="1" s="1"/>
  <c r="BD67" i="1"/>
  <c r="F106" i="1"/>
  <c r="DG4" i="3"/>
  <c r="DJ4" i="3" s="1"/>
  <c r="DH4" i="3"/>
  <c r="DI4" i="3"/>
  <c r="DF4" i="3"/>
  <c r="CY32" i="1"/>
  <c r="X32" i="1" s="1"/>
  <c r="CZ32" i="1"/>
  <c r="Y32" i="1" s="1"/>
  <c r="DG11" i="3"/>
  <c r="DH11" i="3"/>
  <c r="DI11" i="3"/>
  <c r="DF11" i="3"/>
  <c r="DJ11" i="3" s="1"/>
  <c r="GK69" i="1"/>
  <c r="CX13" i="3"/>
  <c r="BD26" i="1"/>
  <c r="F60" i="1"/>
  <c r="BD111" i="1"/>
  <c r="GM71" i="1"/>
  <c r="GN71" i="1" s="1"/>
  <c r="CV5" i="3"/>
  <c r="V35" i="1"/>
  <c r="AI26" i="1"/>
  <c r="BA26" i="1"/>
  <c r="F55" i="1"/>
  <c r="GM75" i="1"/>
  <c r="GN75" i="1" s="1"/>
  <c r="CP79" i="1"/>
  <c r="O79" i="1" s="1"/>
  <c r="GM79" i="1" s="1"/>
  <c r="GO79" i="1" s="1"/>
  <c r="DF5" i="3"/>
  <c r="DG5" i="3"/>
  <c r="DH5" i="3"/>
  <c r="DI5" i="3"/>
  <c r="DJ5" i="3" s="1"/>
  <c r="CZ31" i="1"/>
  <c r="Y31" i="1" s="1"/>
  <c r="CY31" i="1"/>
  <c r="X31" i="1" s="1"/>
  <c r="GM31" i="1" s="1"/>
  <c r="GN31" i="1" s="1"/>
  <c r="AD35" i="1"/>
  <c r="BB26" i="1"/>
  <c r="F48" i="1"/>
  <c r="BB111" i="1"/>
  <c r="CU5" i="3"/>
  <c r="CX7" i="3"/>
  <c r="CX12" i="3"/>
  <c r="CX14" i="3"/>
  <c r="CW6" i="3"/>
  <c r="CX9" i="3"/>
  <c r="CX15" i="3"/>
  <c r="CX6" i="3"/>
  <c r="P72" i="1"/>
  <c r="Q72" i="1"/>
  <c r="AD81" i="1" s="1"/>
  <c r="AF35" i="1"/>
  <c r="CX16" i="3"/>
  <c r="AQ67" i="1"/>
  <c r="F91" i="1"/>
  <c r="AQ111" i="1"/>
  <c r="CP77" i="1"/>
  <c r="O77" i="1" s="1"/>
  <c r="GM77" i="1" s="1"/>
  <c r="GO77" i="1" s="1"/>
  <c r="BB67" i="1"/>
  <c r="F94" i="1"/>
  <c r="S72" i="1"/>
  <c r="AF81" i="1" s="1"/>
  <c r="DF8" i="3"/>
  <c r="DG8" i="3"/>
  <c r="DJ8" i="3" s="1"/>
  <c r="DH8" i="3"/>
  <c r="DI8" i="3"/>
  <c r="DG23" i="3"/>
  <c r="DH23" i="3"/>
  <c r="DI23" i="3"/>
  <c r="DF23" i="3"/>
  <c r="DJ23" i="3" s="1"/>
  <c r="AL35" i="1"/>
  <c r="CX17" i="3"/>
  <c r="U35" i="1"/>
  <c r="AH26" i="1"/>
  <c r="W72" i="1"/>
  <c r="AJ81" i="1" s="1"/>
  <c r="T72" i="1"/>
  <c r="AG81" i="1" s="1"/>
  <c r="AX67" i="1"/>
  <c r="F88" i="1"/>
  <c r="GM32" i="1"/>
  <c r="GN32" i="1" s="1"/>
  <c r="DF18" i="3"/>
  <c r="DG18" i="3"/>
  <c r="DH18" i="3"/>
  <c r="DI18" i="3"/>
  <c r="DJ18" i="3" s="1"/>
  <c r="DH1" i="3"/>
  <c r="DI1" i="3"/>
  <c r="DJ1" i="3" s="1"/>
  <c r="DF1" i="3"/>
  <c r="DG1" i="3"/>
  <c r="W35" i="1"/>
  <c r="AJ26" i="1"/>
  <c r="DH19" i="3"/>
  <c r="DI19" i="3"/>
  <c r="DF19" i="3"/>
  <c r="DG19" i="3"/>
  <c r="DJ19" i="3" s="1"/>
  <c r="AZ26" i="1"/>
  <c r="F46" i="1"/>
  <c r="AZ111" i="1"/>
  <c r="AK35" i="1"/>
  <c r="DF2" i="3"/>
  <c r="DG2" i="3"/>
  <c r="DJ2" i="3" s="1"/>
  <c r="DH2" i="3"/>
  <c r="DI2" i="3"/>
  <c r="DH22" i="3"/>
  <c r="DI22" i="3"/>
  <c r="DF22" i="3"/>
  <c r="DG22" i="3"/>
  <c r="DJ22" i="3" s="1"/>
  <c r="CW8" i="3"/>
  <c r="CP69" i="1"/>
  <c r="O69" i="1" s="1"/>
  <c r="AC81" i="1"/>
  <c r="U72" i="1"/>
  <c r="AH81" i="1" s="1"/>
  <c r="GM74" i="1"/>
  <c r="GN74" i="1" s="1"/>
  <c r="BC67" i="1"/>
  <c r="F97" i="1"/>
  <c r="GX72" i="1"/>
  <c r="CJ81" i="1" s="1"/>
  <c r="AU67" i="1"/>
  <c r="F100" i="1"/>
  <c r="Q81" i="1" l="1"/>
  <c r="AD67" i="1"/>
  <c r="AF67" i="1"/>
  <c r="S81" i="1"/>
  <c r="U81" i="1"/>
  <c r="AH67" i="1"/>
  <c r="X35" i="1"/>
  <c r="AK26" i="1"/>
  <c r="U26" i="1"/>
  <c r="F57" i="1"/>
  <c r="U111" i="1"/>
  <c r="DH16" i="3"/>
  <c r="DI16" i="3"/>
  <c r="DF16" i="3"/>
  <c r="DJ16" i="3" s="1"/>
  <c r="DG16" i="3"/>
  <c r="DI9" i="3"/>
  <c r="DF9" i="3"/>
  <c r="DJ9" i="3" s="1"/>
  <c r="DG9" i="3"/>
  <c r="DH9" i="3"/>
  <c r="BB22" i="1"/>
  <c r="F124" i="1"/>
  <c r="BB141" i="1"/>
  <c r="CB81" i="1"/>
  <c r="P35" i="1"/>
  <c r="AC26" i="1"/>
  <c r="CE35" i="1"/>
  <c r="CF35" i="1"/>
  <c r="CH35" i="1"/>
  <c r="AP22" i="1"/>
  <c r="F120" i="1"/>
  <c r="G16" i="2" s="1"/>
  <c r="G18" i="2" s="1"/>
  <c r="AP141" i="1"/>
  <c r="R35" i="1"/>
  <c r="AE26" i="1"/>
  <c r="AZ22" i="1"/>
  <c r="F122" i="1"/>
  <c r="AZ141" i="1"/>
  <c r="DG17" i="3"/>
  <c r="DH17" i="3"/>
  <c r="DI17" i="3"/>
  <c r="DF17" i="3"/>
  <c r="DJ17" i="3" s="1"/>
  <c r="AF26" i="1"/>
  <c r="S35" i="1"/>
  <c r="BD22" i="1"/>
  <c r="BD141" i="1"/>
  <c r="F136" i="1"/>
  <c r="AU22" i="1"/>
  <c r="F130" i="1"/>
  <c r="AU141" i="1"/>
  <c r="CH81" i="1"/>
  <c r="P81" i="1"/>
  <c r="AC67" i="1"/>
  <c r="CE81" i="1"/>
  <c r="CF81" i="1"/>
  <c r="GM69" i="1"/>
  <c r="AL26" i="1"/>
  <c r="Y35" i="1"/>
  <c r="DF14" i="3"/>
  <c r="DJ14" i="3" s="1"/>
  <c r="DG14" i="3"/>
  <c r="DH14" i="3"/>
  <c r="DI14" i="3"/>
  <c r="T26" i="1"/>
  <c r="F56" i="1"/>
  <c r="T111" i="1"/>
  <c r="AO22" i="1"/>
  <c r="AO141" i="1"/>
  <c r="F115" i="1"/>
  <c r="CJ67" i="1"/>
  <c r="BA81" i="1"/>
  <c r="W26" i="1"/>
  <c r="F59" i="1"/>
  <c r="AG67" i="1"/>
  <c r="T81" i="1"/>
  <c r="AQ22" i="1"/>
  <c r="AQ141" i="1"/>
  <c r="F121" i="1"/>
  <c r="CP72" i="1"/>
  <c r="O72" i="1" s="1"/>
  <c r="AB81" i="1" s="1"/>
  <c r="DF12" i="3"/>
  <c r="DJ12" i="3" s="1"/>
  <c r="DG12" i="3"/>
  <c r="DH12" i="3"/>
  <c r="DI12" i="3"/>
  <c r="Q35" i="1"/>
  <c r="AD26" i="1"/>
  <c r="V67" i="1"/>
  <c r="F104" i="1"/>
  <c r="W81" i="1"/>
  <c r="AJ67" i="1"/>
  <c r="DH6" i="3"/>
  <c r="DI6" i="3"/>
  <c r="DF6" i="3"/>
  <c r="DG6" i="3"/>
  <c r="DJ6" i="3" s="1"/>
  <c r="DF7" i="3"/>
  <c r="DG7" i="3"/>
  <c r="DJ7" i="3" s="1"/>
  <c r="DH7" i="3"/>
  <c r="DI7" i="3"/>
  <c r="V26" i="1"/>
  <c r="F58" i="1"/>
  <c r="V111" i="1"/>
  <c r="DF13" i="3"/>
  <c r="DJ13" i="3" s="1"/>
  <c r="DG13" i="3"/>
  <c r="DH13" i="3"/>
  <c r="DI13" i="3"/>
  <c r="BC22" i="1"/>
  <c r="BC141" i="1"/>
  <c r="F127" i="1"/>
  <c r="CY72" i="1"/>
  <c r="X72" i="1" s="1"/>
  <c r="AK81" i="1" s="1"/>
  <c r="CZ72" i="1"/>
  <c r="Y72" i="1" s="1"/>
  <c r="AL81" i="1" s="1"/>
  <c r="DI15" i="3"/>
  <c r="DF15" i="3"/>
  <c r="DJ15" i="3" s="1"/>
  <c r="DG15" i="3"/>
  <c r="DH15" i="3"/>
  <c r="AE81" i="1"/>
  <c r="GM28" i="1"/>
  <c r="AB35" i="1"/>
  <c r="AX26" i="1"/>
  <c r="F42" i="1"/>
  <c r="AX111" i="1"/>
  <c r="AK67" i="1" l="1"/>
  <c r="X81" i="1"/>
  <c r="O81" i="1"/>
  <c r="AB67" i="1"/>
  <c r="Q26" i="1"/>
  <c r="F47" i="1"/>
  <c r="Q111" i="1"/>
  <c r="AW81" i="1"/>
  <c r="CF67" i="1"/>
  <c r="CB67" i="1"/>
  <c r="AS81" i="1"/>
  <c r="U22" i="1"/>
  <c r="F133" i="1"/>
  <c r="U141" i="1"/>
  <c r="U67" i="1"/>
  <c r="F103" i="1"/>
  <c r="AE67" i="1"/>
  <c r="R81" i="1"/>
  <c r="AX22" i="1"/>
  <c r="AX141" i="1"/>
  <c r="F118" i="1"/>
  <c r="AQ18" i="1"/>
  <c r="F151" i="1"/>
  <c r="T22" i="1"/>
  <c r="F132" i="1"/>
  <c r="T141" i="1"/>
  <c r="CE67" i="1"/>
  <c r="AV81" i="1"/>
  <c r="CH26" i="1"/>
  <c r="AY35" i="1"/>
  <c r="BB18" i="1"/>
  <c r="F154" i="1"/>
  <c r="S67" i="1"/>
  <c r="F96" i="1"/>
  <c r="BC18" i="1"/>
  <c r="F157" i="1"/>
  <c r="V22" i="1"/>
  <c r="F134" i="1"/>
  <c r="V141" i="1"/>
  <c r="W67" i="1"/>
  <c r="F105" i="1"/>
  <c r="BA67" i="1"/>
  <c r="F101" i="1"/>
  <c r="BA111" i="1"/>
  <c r="Y26" i="1"/>
  <c r="F62" i="1"/>
  <c r="AW35" i="1"/>
  <c r="CF26" i="1"/>
  <c r="T67" i="1"/>
  <c r="F102" i="1"/>
  <c r="P67" i="1"/>
  <c r="F84" i="1"/>
  <c r="BD18" i="1"/>
  <c r="F166" i="1"/>
  <c r="R26" i="1"/>
  <c r="F49" i="1"/>
  <c r="R111" i="1"/>
  <c r="CE26" i="1"/>
  <c r="AV35" i="1"/>
  <c r="O35" i="1"/>
  <c r="AB26" i="1"/>
  <c r="CH67" i="1"/>
  <c r="AY81" i="1"/>
  <c r="AP18" i="1"/>
  <c r="F150" i="1"/>
  <c r="X26" i="1"/>
  <c r="F61" i="1"/>
  <c r="X111" i="1"/>
  <c r="GN28" i="1"/>
  <c r="CB35" i="1" s="1"/>
  <c r="CA35" i="1"/>
  <c r="AL67" i="1"/>
  <c r="Y81" i="1"/>
  <c r="Y111" i="1" s="1"/>
  <c r="GM72" i="1"/>
  <c r="GO72" i="1" s="1"/>
  <c r="W111" i="1"/>
  <c r="AO18" i="1"/>
  <c r="F145" i="1"/>
  <c r="GO69" i="1"/>
  <c r="CA81" i="1"/>
  <c r="AU18" i="1"/>
  <c r="F160" i="1"/>
  <c r="S26" i="1"/>
  <c r="F50" i="1"/>
  <c r="S111" i="1"/>
  <c r="AZ18" i="1"/>
  <c r="F152" i="1"/>
  <c r="P26" i="1"/>
  <c r="F38" i="1"/>
  <c r="P111" i="1"/>
  <c r="Q67" i="1"/>
  <c r="F93" i="1"/>
  <c r="Y22" i="1" l="1"/>
  <c r="Y141" i="1"/>
  <c r="F138" i="1"/>
  <c r="AR35" i="1"/>
  <c r="CA26" i="1"/>
  <c r="AS67" i="1"/>
  <c r="F98" i="1"/>
  <c r="P22" i="1"/>
  <c r="P141" i="1"/>
  <c r="F114" i="1"/>
  <c r="AY67" i="1"/>
  <c r="F89" i="1"/>
  <c r="R22" i="1"/>
  <c r="R141" i="1"/>
  <c r="F125" i="1"/>
  <c r="AV67" i="1"/>
  <c r="F86" i="1"/>
  <c r="CB26" i="1"/>
  <c r="AS35" i="1"/>
  <c r="W22" i="1"/>
  <c r="F135" i="1"/>
  <c r="W141" i="1"/>
  <c r="X22" i="1"/>
  <c r="X141" i="1"/>
  <c r="F137" i="1"/>
  <c r="V18" i="1"/>
  <c r="F164" i="1"/>
  <c r="BA22" i="1"/>
  <c r="BA141" i="1"/>
  <c r="F131" i="1"/>
  <c r="H16" i="2" s="1"/>
  <c r="H18" i="2" s="1"/>
  <c r="T18" i="1"/>
  <c r="F162" i="1"/>
  <c r="AX18" i="1"/>
  <c r="F148" i="1"/>
  <c r="U18" i="1"/>
  <c r="F163" i="1"/>
  <c r="F83" i="1"/>
  <c r="O67" i="1"/>
  <c r="AR81" i="1"/>
  <c r="CA67" i="1"/>
  <c r="Y67" i="1"/>
  <c r="F108" i="1"/>
  <c r="O26" i="1"/>
  <c r="F37" i="1"/>
  <c r="O111" i="1"/>
  <c r="AW67" i="1"/>
  <c r="F87" i="1"/>
  <c r="X67" i="1"/>
  <c r="F107" i="1"/>
  <c r="S22" i="1"/>
  <c r="S141" i="1"/>
  <c r="F126" i="1"/>
  <c r="J16" i="2" s="1"/>
  <c r="J18" i="2" s="1"/>
  <c r="CC81" i="1"/>
  <c r="AV26" i="1"/>
  <c r="F40" i="1"/>
  <c r="AV111" i="1"/>
  <c r="AW26" i="1"/>
  <c r="F41" i="1"/>
  <c r="AW111" i="1"/>
  <c r="AY26" i="1"/>
  <c r="F43" i="1"/>
  <c r="AY111" i="1"/>
  <c r="R67" i="1"/>
  <c r="F95" i="1"/>
  <c r="Q22" i="1"/>
  <c r="F123" i="1"/>
  <c r="Q141" i="1"/>
  <c r="X18" i="1" l="1"/>
  <c r="F167" i="1"/>
  <c r="CC67" i="1"/>
  <c r="AT81" i="1"/>
  <c r="BA18" i="1"/>
  <c r="F161" i="1"/>
  <c r="W18" i="1"/>
  <c r="F165" i="1"/>
  <c r="AR26" i="1"/>
  <c r="F63" i="1"/>
  <c r="AR111" i="1"/>
  <c r="S18" i="1"/>
  <c r="F156" i="1"/>
  <c r="O22" i="1"/>
  <c r="F113" i="1"/>
  <c r="O141" i="1"/>
  <c r="AR67" i="1"/>
  <c r="F109" i="1"/>
  <c r="P18" i="1"/>
  <c r="F144" i="1"/>
  <c r="AW22" i="1"/>
  <c r="AW141" i="1"/>
  <c r="F117" i="1"/>
  <c r="AY22" i="1"/>
  <c r="AY141" i="1"/>
  <c r="F119" i="1"/>
  <c r="AV22" i="1"/>
  <c r="F116" i="1"/>
  <c r="AV141" i="1"/>
  <c r="R18" i="1"/>
  <c r="F155" i="1"/>
  <c r="Y18" i="1"/>
  <c r="F168" i="1"/>
  <c r="Q18" i="1"/>
  <c r="F153" i="1"/>
  <c r="AS26" i="1"/>
  <c r="F52" i="1"/>
  <c r="AS111" i="1"/>
  <c r="AR22" i="1" l="1"/>
  <c r="AR141" i="1"/>
  <c r="F139" i="1"/>
  <c r="O18" i="1"/>
  <c r="F143" i="1"/>
  <c r="AT67" i="1"/>
  <c r="F99" i="1"/>
  <c r="AT111" i="1"/>
  <c r="AW18" i="1"/>
  <c r="F147" i="1"/>
  <c r="AV18" i="1"/>
  <c r="F146" i="1"/>
  <c r="AS22" i="1"/>
  <c r="F128" i="1"/>
  <c r="E16" i="2" s="1"/>
  <c r="AS141" i="1"/>
  <c r="AY18" i="1"/>
  <c r="F149" i="1"/>
  <c r="AS18" i="1" l="1"/>
  <c r="F158" i="1"/>
  <c r="AT22" i="1"/>
  <c r="F129" i="1"/>
  <c r="F16" i="2" s="1"/>
  <c r="F18" i="2" s="1"/>
  <c r="AT141" i="1"/>
  <c r="AR18" i="1"/>
  <c r="F169" i="1"/>
  <c r="E18" i="2"/>
  <c r="AT18" i="1" l="1"/>
  <c r="F159" i="1"/>
  <c r="I16" i="2"/>
  <c r="I18" i="2" s="1"/>
</calcChain>
</file>

<file path=xl/sharedStrings.xml><?xml version="1.0" encoding="utf-8"?>
<sst xmlns="http://schemas.openxmlformats.org/spreadsheetml/2006/main" count="1827" uniqueCount="288">
  <si>
    <t>Smeta.RU  (495) 974-1589</t>
  </si>
  <si>
    <t>_PS_</t>
  </si>
  <si>
    <t>Smeta.RU</t>
  </si>
  <si>
    <t/>
  </si>
  <si>
    <t>02-01-04</t>
  </si>
  <si>
    <t>Строительство КЛ 0,4кВ открыто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</si>
  <si>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</si>
  <si>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</si>
  <si>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</si>
  <si>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</si>
  <si>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</si>
  <si>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</si>
  <si>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</si>
  <si>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</si>
  <si>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</si>
  <si>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</si>
  <si>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</si>
  <si>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</si>
  <si>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</si>
  <si>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</si>
  <si>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</si>
  <si>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КЛ - 0,4кВ открыто</t>
  </si>
  <si>
    <t>Новый раздел</t>
  </si>
  <si>
    <t>Строительные работы</t>
  </si>
  <si>
    <t>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</si>
  <si>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</si>
  <si>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</si>
  <si>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100 м3 грунта</t>
  </si>
  <si>
    <t>ТСН-2001.3 Доп. 70, Сб. 1, т. 7, поз. 2</t>
  </si>
  <si>
    <t>)*1,1</t>
  </si>
  <si>
    <t>ТСН-2001.3-1. 1-1...1-7</t>
  </si>
  <si>
    <t>ТСН-2001.3-1-1</t>
  </si>
  <si>
    <t>Поправка: О.П. п.3.4.30.в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</si>
  <si>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</si>
  <si>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</si>
  <si>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</si>
  <si>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</si>
  <si>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</si>
  <si>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</si>
  <si>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</si>
  <si>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</si>
  <si>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</si>
  <si>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</si>
  <si>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</si>
  <si>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</si>
  <si>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</si>
  <si>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</si>
  <si>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</si>
  <si>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)*1</t>
  </si>
  <si>
    <t>)*1,1)*0,9</t>
  </si>
  <si>
    <t>)*1,1)*0,5</t>
  </si>
  <si>
    <t>Поправка: О.П. п.3.4.30.в  Поправка: Сб.3-1.т.3.1.п.3.1.13_03.01.01.22.001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</si>
  <si>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</si>
  <si>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</si>
  <si>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</si>
  <si>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</si>
  <si>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</si>
  <si>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</si>
  <si>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</si>
  <si>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</si>
  <si>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</si>
  <si>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</si>
  <si>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</si>
  <si>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</si>
  <si>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</si>
  <si>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</si>
  <si>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</si>
  <si>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</si>
  <si>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</si>
  <si>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</si>
  <si>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</si>
  <si>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</si>
  <si>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</si>
  <si>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</si>
  <si>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</si>
  <si>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</si>
  <si>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</si>
  <si>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</si>
  <si>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</si>
  <si>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</si>
  <si>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</si>
  <si>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</si>
  <si>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</si>
  <si>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</si>
  <si>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</si>
  <si>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</si>
  <si>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</si>
  <si>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</si>
  <si>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</si>
  <si>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</si>
  <si>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</si>
  <si>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</si>
  <si>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</si>
  <si>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</si>
  <si>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</si>
  <si>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</si>
  <si>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</si>
  <si>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</si>
  <si>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</si>
  <si>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</si>
  <si>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</si>
  <si>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</si>
  <si>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</si>
  <si>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</si>
  <si>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</si>
  <si>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</si>
  <si>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</si>
  <si>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</si>
  <si>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</si>
  <si>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</si>
  <si>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</si>
  <si>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</si>
  <si>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</si>
  <si>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</si>
  <si>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</si>
  <si>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</si>
  <si>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</si>
  <si>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</si>
  <si>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</si>
  <si>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</si>
  <si>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</si>
  <si>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7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</si>
  <si>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</si>
  <si>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</si>
  <si>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</si>
  <si>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</si>
  <si>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</si>
  <si>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</si>
  <si>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</si>
  <si>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</si>
  <si>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</si>
  <si>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</si>
  <si>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</si>
  <si>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</si>
  <si>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</si>
  <si>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</si>
  <si>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</si>
  <si>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10</t>
  </si>
  <si>
    <t>Прайс лист</t>
  </si>
  <si>
    <t>Кабель АПвБШп(г)-1 4*70</t>
  </si>
  <si>
    <t>м</t>
  </si>
  <si>
    <t>Материалы</t>
  </si>
  <si>
    <t>Материалы, изделия и конструкции</t>
  </si>
  <si>
    <t>[686 /  9,74] +  2% Заг.скл</t>
  </si>
  <si>
    <t>0</t>
  </si>
  <si>
    <t>11</t>
  </si>
  <si>
    <t>Кабель АПвБШп(г)-1 4*150</t>
  </si>
  <si>
    <t>[1 254,05 /  9,74] +  2% Заг.скл</t>
  </si>
  <si>
    <t>12</t>
  </si>
  <si>
    <t>Кабель АПвБШп(г)-1 4*240</t>
  </si>
  <si>
    <t>[1 979,5 /  9,74] +  2% Заг.скл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</si>
  <si>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</si>
  <si>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</si>
  <si>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</si>
  <si>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*1,1</t>
  </si>
  <si>
    <t>ТСН-2001.4-8. 8-75-5…8-75-11 (доп. 19)</t>
  </si>
  <si>
    <t>ТСН-2001.4-8-26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</si>
  <si>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</si>
  <si>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</si>
  <si>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</si>
  <si>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</si>
  <si>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</si>
  <si>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</si>
  <si>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</si>
  <si>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</si>
  <si>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</si>
  <si>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</si>
  <si>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</si>
  <si>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КОМПЛЕКТ</t>
  </si>
  <si>
    <t>ТСН-2001.1 Доп. 54, Р. 21, о. 5, поз. 610</t>
  </si>
  <si>
    <t>Материалы монтажные</t>
  </si>
  <si>
    <t>ТСН-2001.1 Материалы монтажные</t>
  </si>
  <si>
    <t>ТСН-2001.1-2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</si>
  <si>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</si>
  <si>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</si>
  <si>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</si>
  <si>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</si>
  <si>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</si>
  <si>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</si>
  <si>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</si>
  <si>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</si>
  <si>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</si>
  <si>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</si>
  <si>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</si>
  <si>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</si>
  <si>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</si>
  <si>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</si>
  <si>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</si>
  <si>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</si>
  <si>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</si>
  <si>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</si>
  <si>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</si>
  <si>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</si>
  <si>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</si>
  <si>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</si>
  <si>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</si>
  <si>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</si>
  <si>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</si>
  <si>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</si>
  <si>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</si>
  <si>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</si>
  <si>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</si>
  <si>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</si>
  <si>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</si>
  <si>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</si>
  <si>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</si>
  <si>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</si>
  <si>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</si>
  <si>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</si>
  <si>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</si>
  <si>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</si>
  <si>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</si>
  <si>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</si>
  <si>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</si>
  <si>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</si>
  <si>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</si>
  <si>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</si>
  <si>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</si>
  <si>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</si>
  <si>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</si>
  <si>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</si>
  <si>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</si>
  <si>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</si>
  <si>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</si>
  <si>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</si>
  <si>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</si>
  <si>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</si>
  <si>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</si>
  <si>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</si>
  <si>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</si>
  <si>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</si>
  <si>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</si>
  <si>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Сб.3-1.т.3.1.п.3.1.13_03.01.01.22.001  Наименование: При засыпке экскаватором траншей и котлованов ранее разработанным, не слежавшимся или разрыхлённым грунтом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</si>
  <si>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</si>
  <si>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</si>
  <si>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</si>
  <si>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</si>
  <si>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</si>
  <si>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</si>
  <si>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</si>
  <si>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</si>
  <si>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</si>
  <si>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</si>
  <si>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</si>
  <si>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</si>
  <si>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</si>
  <si>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</si>
  <si>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</si>
  <si>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</si>
  <si>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</si>
  <si>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</si>
  <si>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</si>
  <si>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</si>
  <si>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</si>
  <si>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</si>
  <si>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</si>
  <si>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КЛ 0,4кВ открыто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</si>
  <si>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</si>
  <si>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</si>
  <si>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</si>
  <si>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</si>
  <si>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</si>
  <si>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</si>
  <si>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</si>
  <si>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</si>
  <si>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</si>
  <si>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</si>
  <si>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</si>
  <si>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</si>
  <si>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</si>
  <si>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</si>
  <si>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</si>
  <si>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</si>
  <si>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 Поправка: Сб.3-1.т.3.1.п.3.1.13_03.01.01.22.001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</si>
  <si>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</si>
  <si>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</si>
  <si>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</si>
  <si>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</si>
  <si>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</si>
  <si>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</si>
  <si>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Кабель АПвБШп(г)-1 4*70</t>
    </r>
    <r>
      <rPr>
        <i/>
        <sz val="10"/>
        <rFont val="Arial"/>
        <family val="2"/>
        <charset val="204"/>
      </rPr>
      <t xml:space="preserve">
71,84 = [686 /  9,74] +  2% Заг.скл</t>
    </r>
  </si>
  <si>
    <r>
      <t>Кабель АПвБШп(г)-1 4*150</t>
    </r>
    <r>
      <rPr>
        <i/>
        <sz val="10"/>
        <rFont val="Arial"/>
        <family val="2"/>
        <charset val="204"/>
      </rPr>
      <t xml:space="preserve">
131,33 = [1 254,05 /  9,74] +  2% Заг.скл</t>
    </r>
  </si>
  <si>
    <r>
      <t>Кабель АПвБШп(г)-1 4*240</t>
    </r>
    <r>
      <rPr>
        <i/>
        <sz val="10"/>
        <rFont val="Arial"/>
        <family val="2"/>
        <charset val="204"/>
      </rPr>
      <t xml:space="preserve">
207,29 = [1 979,5 /  9,74]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</si>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</sst>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9"/>
  <sheetViews>
    <sheetView tabSelected="1" view="pageBreakPreview" topLeftCell="A29" zoomScale="80" zoomScaleNormal="100" zoomScaleSheetLayoutView="80" workbookViewId="0">
      <selection activeCell="AV111" sqref="AV1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" customWidth="1"/>
    <col min="7" max="7" width="8.7109375" bestFit="1" customWidth="1"/>
    <col min="9" max="9" width="11.7109375" customWidth="1"/>
    <col min="11" max="11" width="13.42578125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8" t="s">
        <v>255</v>
      </c>
      <c r="K2" s="48"/>
    </row>
    <row r="3" spans="1:42" ht="47.25" x14ac:dyDescent="0.25">
      <c r="A3" s="50" t="s">
        <v>230</v>
      </c>
      <c r="B3" s="50"/>
      <c r="C3" s="50"/>
      <c r="D3" s="50"/>
      <c r="E3" s="50"/>
      <c r="F3" s="50"/>
      <c r="G3" s="50"/>
      <c r="H3" s="50"/>
      <c r="I3" s="50"/>
      <c r="J3" s="50"/>
      <c r="K3" s="50"/>
      <c r="AP3" s="19" t="s">
        <v>256</v>
      </c>
    </row>
    <row r="4" spans="1:42" x14ac:dyDescent="0.2">
      <c r="A4" s="37" t="s">
        <v>233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0" t="str">
        <f>CONCATENATE( "ЛОКАЛЬНАЯ СМЕТА № ",IF(Source!F20&lt;&gt;"Новая локальная смета", Source!F20, ""))</f>
        <v>ЛОКАЛЬНАЯ СМЕТА № 02-01-04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2" t="str">
        <f>IF(Source!G20&lt;&gt;"Новая локальная смета", Source!G20, "")</f>
        <v>Строительство КЛ - 0,4кВ открыто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42" x14ac:dyDescent="0.2">
      <c r="A9" s="53" t="s">
        <v>234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7" t="str">
        <f>CONCATENATE( "Основание: чертежи № ", Source!J12)</f>
        <v>Основание: чертежи № 72-СК-16/22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235</v>
      </c>
      <c r="J13" s="12" t="s">
        <v>236</v>
      </c>
      <c r="K13" s="10"/>
    </row>
    <row r="14" spans="1:42" ht="15" x14ac:dyDescent="0.25">
      <c r="A14" s="10"/>
      <c r="B14" s="10"/>
      <c r="C14" s="10"/>
      <c r="D14" s="10"/>
      <c r="E14" s="49" t="s">
        <v>237</v>
      </c>
      <c r="F14" s="49"/>
      <c r="G14" s="49"/>
      <c r="H14" s="49"/>
      <c r="I14" s="13">
        <f>I15+I16+I17+I18</f>
        <v>30.61</v>
      </c>
      <c r="J14" s="13">
        <f>J15+J16+J17+J18</f>
        <v>338.47999999999996</v>
      </c>
      <c r="K14" s="14" t="s">
        <v>283</v>
      </c>
    </row>
    <row r="15" spans="1:42" ht="14.25" x14ac:dyDescent="0.2">
      <c r="A15" s="10"/>
      <c r="B15" s="10"/>
      <c r="C15" s="10"/>
      <c r="D15" s="10"/>
      <c r="E15" s="39" t="s">
        <v>23</v>
      </c>
      <c r="F15" s="39"/>
      <c r="G15" s="39"/>
      <c r="H15" s="39"/>
      <c r="I15" s="15">
        <f>ROUND(SUM(X28:X142)/1000, 2)</f>
        <v>28.66</v>
      </c>
      <c r="J15" s="15">
        <f>ROUND((Source!F128)/1000, 2)</f>
        <v>295.33</v>
      </c>
      <c r="K15" s="10" t="s">
        <v>283</v>
      </c>
    </row>
    <row r="16" spans="1:42" ht="14.25" x14ac:dyDescent="0.2">
      <c r="A16" s="10"/>
      <c r="B16" s="10"/>
      <c r="C16" s="10"/>
      <c r="D16" s="10"/>
      <c r="E16" s="39" t="s">
        <v>238</v>
      </c>
      <c r="F16" s="39"/>
      <c r="G16" s="39"/>
      <c r="H16" s="39"/>
      <c r="I16" s="15">
        <f>ROUND(SUM(Y28:Y142)/1000, 2)</f>
        <v>1.95</v>
      </c>
      <c r="J16" s="15">
        <f>ROUND((Source!F129)/1000, 2)</f>
        <v>43.15</v>
      </c>
      <c r="K16" s="10" t="s">
        <v>283</v>
      </c>
    </row>
    <row r="17" spans="1:42" ht="14.25" x14ac:dyDescent="0.2">
      <c r="A17" s="10"/>
      <c r="B17" s="10"/>
      <c r="C17" s="10"/>
      <c r="D17" s="10"/>
      <c r="E17" s="39" t="s">
        <v>239</v>
      </c>
      <c r="F17" s="39"/>
      <c r="G17" s="39"/>
      <c r="H17" s="39"/>
      <c r="I17" s="15">
        <f>ROUND(SUM(Z28:Z142)/1000, 2)</f>
        <v>0</v>
      </c>
      <c r="J17" s="15">
        <f>ROUND((Source!F120)/1000, 2)</f>
        <v>0</v>
      </c>
      <c r="K17" s="10" t="s">
        <v>283</v>
      </c>
    </row>
    <row r="18" spans="1:42" ht="14.25" x14ac:dyDescent="0.2">
      <c r="A18" s="10"/>
      <c r="B18" s="10"/>
      <c r="C18" s="10"/>
      <c r="D18" s="10"/>
      <c r="E18" s="39" t="s">
        <v>240</v>
      </c>
      <c r="F18" s="39"/>
      <c r="G18" s="39"/>
      <c r="H18" s="39"/>
      <c r="I18" s="15">
        <f>ROUND(SUM(AA28:AA142)/1000, 2)</f>
        <v>0</v>
      </c>
      <c r="J18" s="15">
        <f>ROUND((Source!F130+Source!F131)/1000, 2)</f>
        <v>0</v>
      </c>
      <c r="K18" s="10" t="s">
        <v>283</v>
      </c>
    </row>
    <row r="19" spans="1:42" ht="14.25" x14ac:dyDescent="0.2">
      <c r="A19" s="10"/>
      <c r="B19" s="10"/>
      <c r="C19" s="10"/>
      <c r="D19" s="10"/>
      <c r="E19" s="39" t="s">
        <v>241</v>
      </c>
      <c r="F19" s="39"/>
      <c r="G19" s="39"/>
      <c r="H19" s="39"/>
      <c r="I19" s="15">
        <f>ROUND(SUM(W28:W142)/1000, 2)</f>
        <v>0.79</v>
      </c>
      <c r="J19" s="15">
        <f>(Source!F126+ Source!F125)/1000</f>
        <v>27.402329999999999</v>
      </c>
      <c r="K19" s="10" t="s">
        <v>283</v>
      </c>
    </row>
    <row r="20" spans="1:42" ht="14.25" x14ac:dyDescent="0.2">
      <c r="A20" s="10"/>
      <c r="B20" s="10"/>
      <c r="C20" s="10"/>
      <c r="D20" s="10"/>
      <c r="E20" s="39" t="s">
        <v>242</v>
      </c>
      <c r="F20" s="39"/>
      <c r="G20" s="39"/>
      <c r="H20" s="39"/>
      <c r="I20" s="15">
        <f>SUM(AB28:AB142)</f>
        <v>60.185444004399997</v>
      </c>
      <c r="J20" s="15"/>
      <c r="K20" s="10" t="s">
        <v>182</v>
      </c>
    </row>
    <row r="21" spans="1:42" ht="14.25" hidden="1" x14ac:dyDescent="0.2">
      <c r="A21" s="10"/>
      <c r="B21" s="10"/>
      <c r="C21" s="10"/>
      <c r="D21" s="10"/>
      <c r="E21" s="45" t="s">
        <v>243</v>
      </c>
      <c r="F21" s="45"/>
      <c r="G21" s="45"/>
      <c r="H21" s="45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6" t="s">
        <v>97</v>
      </c>
      <c r="F22" s="46"/>
      <c r="G22" s="46"/>
      <c r="H22" s="46"/>
      <c r="I22" s="15">
        <f>ROUND(SUM(AE28:AE142)/1000, 2)</f>
        <v>0</v>
      </c>
      <c r="J22" s="15">
        <f>SUM(AF28:AF142)/1000</f>
        <v>0</v>
      </c>
      <c r="K22" s="10" t="s">
        <v>283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257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7" t="s">
        <v>258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20" t="s">
        <v>258</v>
      </c>
    </row>
    <row r="26" spans="1:42" ht="114" x14ac:dyDescent="0.2">
      <c r="A26" s="17" t="s">
        <v>244</v>
      </c>
      <c r="B26" s="17" t="s">
        <v>245</v>
      </c>
      <c r="C26" s="17" t="s">
        <v>246</v>
      </c>
      <c r="D26" s="17" t="s">
        <v>247</v>
      </c>
      <c r="E26" s="17" t="s">
        <v>248</v>
      </c>
      <c r="F26" s="17" t="s">
        <v>249</v>
      </c>
      <c r="G26" s="18" t="s">
        <v>250</v>
      </c>
      <c r="H26" s="18" t="s">
        <v>251</v>
      </c>
      <c r="I26" s="17" t="s">
        <v>252</v>
      </c>
      <c r="J26" s="17" t="s">
        <v>253</v>
      </c>
      <c r="K26" s="17" t="s">
        <v>254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4" t="str">
        <f>CONCATENATE("Раздел: ",IF(Source!G24&lt;&gt;"Новый раздел", Source!G24, ""))</f>
        <v>Раздел: Строительные работы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57" x14ac:dyDescent="0.2">
      <c r="A30" s="21">
        <v>1</v>
      </c>
      <c r="B30" s="21" t="s">
        <v>259</v>
      </c>
      <c r="C30" s="21" t="s">
        <v>26</v>
      </c>
      <c r="D30" s="23" t="str">
        <f>Source!H28</f>
        <v>100 м3 грунта</v>
      </c>
      <c r="E30" s="22">
        <f>Source!I28</f>
        <v>6.4299999999999996E-2</v>
      </c>
      <c r="F30" s="25"/>
      <c r="G30" s="24"/>
      <c r="H30" s="22"/>
      <c r="I30" s="25"/>
      <c r="J30" s="22"/>
      <c r="K30" s="25"/>
      <c r="Q30">
        <f>ROUND((Source!DN28/100)*ROUND((ROUND((Source!AF28*Source!AV28*Source!I28),2)),2), 2)</f>
        <v>2.4900000000000002</v>
      </c>
      <c r="R30">
        <f>Source!X28</f>
        <v>82.4</v>
      </c>
      <c r="S30">
        <f>ROUND((Source!DO28/100)*ROUND((ROUND((Source!AF28*Source!AV28*Source!I28),2)),2), 2)</f>
        <v>1.96</v>
      </c>
      <c r="T30">
        <f>Source!Y28</f>
        <v>44.71</v>
      </c>
      <c r="U30">
        <f>ROUND((175/100)*ROUND((ROUND((Source!AE28*Source!AV28*Source!I28),2)),2), 2)</f>
        <v>19.55</v>
      </c>
      <c r="V30">
        <f>ROUND((160/100)*ROUND(ROUND((ROUND((Source!AE28*Source!AV28*Source!I28),2)*Source!BS28),2), 2), 2)</f>
        <v>616.77</v>
      </c>
      <c r="AI30">
        <v>0</v>
      </c>
    </row>
    <row r="31" spans="1:42" x14ac:dyDescent="0.2">
      <c r="C31" s="26" t="str">
        <f>"Объем: "&amp;Source!I28&amp;"=6,43/"&amp;"100"</f>
        <v>Объем: 0,0643=6,43/100</v>
      </c>
    </row>
    <row r="32" spans="1:42" ht="14.25" x14ac:dyDescent="0.2">
      <c r="A32" s="21"/>
      <c r="B32" s="21"/>
      <c r="C32" s="21" t="s">
        <v>260</v>
      </c>
      <c r="D32" s="23"/>
      <c r="E32" s="22"/>
      <c r="F32" s="25">
        <f>Source!AO28</f>
        <v>30.15</v>
      </c>
      <c r="G32" s="24" t="str">
        <f>Source!DG28</f>
        <v>)*1,1</v>
      </c>
      <c r="H32" s="22">
        <f>Source!AV28</f>
        <v>1.1919999999999999</v>
      </c>
      <c r="I32" s="25">
        <f>ROUND((ROUND((Source!AF28*Source!AV28*Source!I28),2)),2)</f>
        <v>2.54</v>
      </c>
      <c r="J32" s="22">
        <f>IF(Source!BA28&lt;&gt; 0, Source!BA28, 1)</f>
        <v>34.51</v>
      </c>
      <c r="K32" s="25">
        <f>Source!S28</f>
        <v>87.66</v>
      </c>
      <c r="W32">
        <f>I32</f>
        <v>2.54</v>
      </c>
    </row>
    <row r="33" spans="1:35" ht="14.25" x14ac:dyDescent="0.2">
      <c r="A33" s="21"/>
      <c r="B33" s="21"/>
      <c r="C33" s="21" t="s">
        <v>261</v>
      </c>
      <c r="D33" s="23"/>
      <c r="E33" s="22"/>
      <c r="F33" s="25">
        <f>Source!AM28</f>
        <v>1340.63</v>
      </c>
      <c r="G33" s="24" t="str">
        <f>Source!DE28</f>
        <v>)*1,1</v>
      </c>
      <c r="H33" s="22">
        <f>Source!AV28</f>
        <v>1.1919999999999999</v>
      </c>
      <c r="I33" s="25">
        <f>(ROUND((ROUND((((Source!ET28*1.1))*Source!AV28*Source!I28),2)),2)+ROUND((ROUND(((Source!AE28-((Source!EU28*1.1)))*Source!AV28*Source!I28),2)),2))</f>
        <v>113.03</v>
      </c>
      <c r="J33" s="22">
        <f>IF(Source!BB28&lt;&gt; 0, Source!BB28, 1)</f>
        <v>12.15</v>
      </c>
      <c r="K33" s="25">
        <f>Source!Q28</f>
        <v>1373.31</v>
      </c>
    </row>
    <row r="34" spans="1:35" ht="14.25" x14ac:dyDescent="0.2">
      <c r="A34" s="21"/>
      <c r="B34" s="21"/>
      <c r="C34" s="21" t="s">
        <v>262</v>
      </c>
      <c r="D34" s="23"/>
      <c r="E34" s="22"/>
      <c r="F34" s="25">
        <f>Source!AN28</f>
        <v>132.47999999999999</v>
      </c>
      <c r="G34" s="24" t="str">
        <f>Source!DF28</f>
        <v>)*1,1</v>
      </c>
      <c r="H34" s="22">
        <f>Source!AV28</f>
        <v>1.1919999999999999</v>
      </c>
      <c r="I34" s="27">
        <f>ROUND((ROUND((Source!AE28*Source!AV28*Source!I28),2)),2)</f>
        <v>11.17</v>
      </c>
      <c r="J34" s="22">
        <f>IF(Source!BS28&lt;&gt; 0, Source!BS28, 1)</f>
        <v>34.51</v>
      </c>
      <c r="K34" s="27">
        <f>Source!R28</f>
        <v>385.48</v>
      </c>
      <c r="W34">
        <f>I34</f>
        <v>11.17</v>
      </c>
    </row>
    <row r="35" spans="1:35" ht="14.25" x14ac:dyDescent="0.2">
      <c r="A35" s="21"/>
      <c r="B35" s="21"/>
      <c r="C35" s="21" t="s">
        <v>263</v>
      </c>
      <c r="D35" s="23" t="s">
        <v>264</v>
      </c>
      <c r="E35" s="22">
        <f>Source!DN28</f>
        <v>98</v>
      </c>
      <c r="F35" s="25"/>
      <c r="G35" s="24"/>
      <c r="H35" s="22"/>
      <c r="I35" s="25">
        <f>SUM(Q30:Q34)</f>
        <v>2.4900000000000002</v>
      </c>
      <c r="J35" s="22">
        <f>Source!BZ28</f>
        <v>94</v>
      </c>
      <c r="K35" s="25">
        <f>SUM(R30:R34)</f>
        <v>82.4</v>
      </c>
    </row>
    <row r="36" spans="1:35" ht="14.25" x14ac:dyDescent="0.2">
      <c r="A36" s="21"/>
      <c r="B36" s="21"/>
      <c r="C36" s="21" t="s">
        <v>265</v>
      </c>
      <c r="D36" s="23" t="s">
        <v>264</v>
      </c>
      <c r="E36" s="22">
        <f>Source!DO28</f>
        <v>77</v>
      </c>
      <c r="F36" s="25"/>
      <c r="G36" s="24"/>
      <c r="H36" s="22"/>
      <c r="I36" s="25">
        <f>SUM(S30:S35)</f>
        <v>1.96</v>
      </c>
      <c r="J36" s="22">
        <f>Source!CA28</f>
        <v>51</v>
      </c>
      <c r="K36" s="25">
        <f>SUM(T30:T35)</f>
        <v>44.71</v>
      </c>
    </row>
    <row r="37" spans="1:35" ht="14.25" x14ac:dyDescent="0.2">
      <c r="A37" s="21"/>
      <c r="B37" s="21"/>
      <c r="C37" s="21" t="s">
        <v>266</v>
      </c>
      <c r="D37" s="23" t="s">
        <v>264</v>
      </c>
      <c r="E37" s="22">
        <f>175</f>
        <v>175</v>
      </c>
      <c r="F37" s="25"/>
      <c r="G37" s="24"/>
      <c r="H37" s="22"/>
      <c r="I37" s="25">
        <f>SUM(U30:U36)</f>
        <v>19.55</v>
      </c>
      <c r="J37" s="22">
        <f>160</f>
        <v>160</v>
      </c>
      <c r="K37" s="25">
        <f>SUM(V30:V36)</f>
        <v>616.77</v>
      </c>
    </row>
    <row r="38" spans="1:35" ht="14.25" x14ac:dyDescent="0.2">
      <c r="A38" s="29"/>
      <c r="B38" s="29"/>
      <c r="C38" s="29" t="s">
        <v>267</v>
      </c>
      <c r="D38" s="30" t="s">
        <v>268</v>
      </c>
      <c r="E38" s="31">
        <f>Source!AQ28</f>
        <v>2.95</v>
      </c>
      <c r="F38" s="32"/>
      <c r="G38" s="33" t="str">
        <f>Source!DI28</f>
        <v>)*1,1</v>
      </c>
      <c r="H38" s="31">
        <f>Source!AV28</f>
        <v>1.1919999999999999</v>
      </c>
      <c r="I38" s="32">
        <f>Source!U28</f>
        <v>0.24871497200000003</v>
      </c>
      <c r="J38" s="31"/>
      <c r="K38" s="32"/>
      <c r="AB38" s="28">
        <f>I38</f>
        <v>0.24871497200000003</v>
      </c>
    </row>
    <row r="39" spans="1:35" ht="15" x14ac:dyDescent="0.25">
      <c r="C39" s="14" t="s">
        <v>269</v>
      </c>
      <c r="H39" s="43">
        <f>I32+I33+I35+I36+I37+0</f>
        <v>139.57</v>
      </c>
      <c r="I39" s="43"/>
      <c r="J39" s="43">
        <f>K32+K33+K35+K36+K37+0</f>
        <v>2204.8500000000004</v>
      </c>
      <c r="K39" s="43"/>
      <c r="O39" s="28">
        <f>I32+I33+I35+I36+I37+0</f>
        <v>139.57</v>
      </c>
      <c r="P39" s="28">
        <f>K32+K33+K35+K36+K37+0</f>
        <v>2204.8500000000004</v>
      </c>
      <c r="X39">
        <f>IF(Source!BI28&lt;=1,I32+I33+I35+I36+I37-0, 0)</f>
        <v>139.57</v>
      </c>
      <c r="Y39">
        <f>IF(Source!BI28=2,I32+I33+I35+I36+I37-0, 0)</f>
        <v>0</v>
      </c>
      <c r="Z39">
        <f>IF(Source!BI28=3,I32+I33+I35+I36+I37-0, 0)</f>
        <v>0</v>
      </c>
      <c r="AA39">
        <f>IF(Source!BI28=4,I32+I33+I35+I36+I37,0)</f>
        <v>0</v>
      </c>
    </row>
    <row r="41" spans="1:35" ht="57" x14ac:dyDescent="0.2">
      <c r="A41" s="21">
        <v>2</v>
      </c>
      <c r="B41" s="21" t="s">
        <v>270</v>
      </c>
      <c r="C41" s="21" t="s">
        <v>35</v>
      </c>
      <c r="D41" s="23" t="str">
        <f>Source!H29</f>
        <v>100 м3 грунта</v>
      </c>
      <c r="E41" s="22">
        <f>Source!I29</f>
        <v>0.109</v>
      </c>
      <c r="F41" s="25"/>
      <c r="G41" s="24"/>
      <c r="H41" s="22"/>
      <c r="I41" s="25"/>
      <c r="J41" s="22"/>
      <c r="K41" s="25"/>
      <c r="Q41">
        <f>ROUND((Source!DN29/100)*ROUND((ROUND((Source!AF29*Source!AV29*Source!I29),2)),2), 2)</f>
        <v>1.71</v>
      </c>
      <c r="R41">
        <f>Source!X29</f>
        <v>56.45</v>
      </c>
      <c r="S41">
        <f>ROUND((Source!DO29/100)*ROUND((ROUND((Source!AF29*Source!AV29*Source!I29),2)),2), 2)</f>
        <v>1.34</v>
      </c>
      <c r="T41">
        <f>Source!Y29</f>
        <v>30.63</v>
      </c>
      <c r="U41">
        <f>ROUND((175/100)*ROUND((ROUND((Source!AE29*Source!AV29*Source!I29),2)),2), 2)</f>
        <v>22.98</v>
      </c>
      <c r="V41">
        <f>ROUND((160/100)*ROUND(ROUND((ROUND((Source!AE29*Source!AV29*Source!I29),2)*Source!BS29),2), 2), 2)</f>
        <v>724.99</v>
      </c>
      <c r="AI41">
        <v>0</v>
      </c>
    </row>
    <row r="42" spans="1:35" x14ac:dyDescent="0.2">
      <c r="C42" s="26" t="str">
        <f>"Объем: "&amp;Source!I29&amp;"=10,9/"&amp;"100"</f>
        <v>Объем: 0,109=10,9/100</v>
      </c>
    </row>
    <row r="43" spans="1:35" ht="14.25" x14ac:dyDescent="0.2">
      <c r="A43" s="21"/>
      <c r="B43" s="21"/>
      <c r="C43" s="21" t="s">
        <v>260</v>
      </c>
      <c r="D43" s="23"/>
      <c r="E43" s="22"/>
      <c r="F43" s="25">
        <f>Source!AO29</f>
        <v>12.16</v>
      </c>
      <c r="G43" s="24" t="str">
        <f>Source!DG29</f>
        <v>)*1,1</v>
      </c>
      <c r="H43" s="22">
        <f>Source!AV29</f>
        <v>1.1919999999999999</v>
      </c>
      <c r="I43" s="25">
        <f>ROUND((ROUND((Source!AF29*Source!AV29*Source!I29),2)),2)</f>
        <v>1.74</v>
      </c>
      <c r="J43" s="22">
        <f>IF(Source!BA29&lt;&gt; 0, Source!BA29, 1)</f>
        <v>34.51</v>
      </c>
      <c r="K43" s="25">
        <f>Source!S29</f>
        <v>60.05</v>
      </c>
      <c r="W43">
        <f>I43</f>
        <v>1.74</v>
      </c>
    </row>
    <row r="44" spans="1:35" ht="14.25" x14ac:dyDescent="0.2">
      <c r="A44" s="21"/>
      <c r="B44" s="21"/>
      <c r="C44" s="21" t="s">
        <v>261</v>
      </c>
      <c r="D44" s="23"/>
      <c r="E44" s="22"/>
      <c r="F44" s="25">
        <f>Source!AM29</f>
        <v>932.06</v>
      </c>
      <c r="G44" s="24" t="str">
        <f>Source!DE29</f>
        <v>)*1,1</v>
      </c>
      <c r="H44" s="22">
        <f>Source!AV29</f>
        <v>1.1919999999999999</v>
      </c>
      <c r="I44" s="25">
        <f>(ROUND((ROUND((((Source!ET29*1.1))*Source!AV29*Source!I29),2)),2)+ROUND((ROUND(((Source!AE29-((Source!EU29*1.1)))*Source!AV29*Source!I29),2)),2))</f>
        <v>133.21</v>
      </c>
      <c r="J44" s="22">
        <f>IF(Source!BB29&lt;&gt; 0, Source!BB29, 1)</f>
        <v>12.17</v>
      </c>
      <c r="K44" s="25">
        <f>Source!Q29</f>
        <v>1621.17</v>
      </c>
    </row>
    <row r="45" spans="1:35" ht="14.25" x14ac:dyDescent="0.2">
      <c r="A45" s="21"/>
      <c r="B45" s="21"/>
      <c r="C45" s="21" t="s">
        <v>262</v>
      </c>
      <c r="D45" s="23"/>
      <c r="E45" s="22"/>
      <c r="F45" s="25">
        <f>Source!AN29</f>
        <v>91.89</v>
      </c>
      <c r="G45" s="24" t="str">
        <f>Source!DF29</f>
        <v>)*1,1</v>
      </c>
      <c r="H45" s="22">
        <f>Source!AV29</f>
        <v>1.1919999999999999</v>
      </c>
      <c r="I45" s="27">
        <f>ROUND((ROUND((Source!AE29*Source!AV29*Source!I29),2)),2)</f>
        <v>13.13</v>
      </c>
      <c r="J45" s="22">
        <f>IF(Source!BS29&lt;&gt; 0, Source!BS29, 1)</f>
        <v>34.51</v>
      </c>
      <c r="K45" s="27">
        <f>Source!R29</f>
        <v>453.12</v>
      </c>
      <c r="W45">
        <f>I45</f>
        <v>13.13</v>
      </c>
    </row>
    <row r="46" spans="1:35" ht="14.25" x14ac:dyDescent="0.2">
      <c r="A46" s="21"/>
      <c r="B46" s="21"/>
      <c r="C46" s="21" t="s">
        <v>263</v>
      </c>
      <c r="D46" s="23" t="s">
        <v>264</v>
      </c>
      <c r="E46" s="22">
        <f>Source!DN29</f>
        <v>98</v>
      </c>
      <c r="F46" s="25"/>
      <c r="G46" s="24"/>
      <c r="H46" s="22"/>
      <c r="I46" s="25">
        <f>SUM(Q41:Q45)</f>
        <v>1.71</v>
      </c>
      <c r="J46" s="22">
        <f>Source!BZ29</f>
        <v>94</v>
      </c>
      <c r="K46" s="25">
        <f>SUM(R41:R45)</f>
        <v>56.45</v>
      </c>
    </row>
    <row r="47" spans="1:35" ht="14.25" x14ac:dyDescent="0.2">
      <c r="A47" s="21"/>
      <c r="B47" s="21"/>
      <c r="C47" s="21" t="s">
        <v>265</v>
      </c>
      <c r="D47" s="23" t="s">
        <v>264</v>
      </c>
      <c r="E47" s="22">
        <f>Source!DO29</f>
        <v>77</v>
      </c>
      <c r="F47" s="25"/>
      <c r="G47" s="24"/>
      <c r="H47" s="22"/>
      <c r="I47" s="25">
        <f>SUM(S41:S46)</f>
        <v>1.34</v>
      </c>
      <c r="J47" s="22">
        <f>Source!CA29</f>
        <v>51</v>
      </c>
      <c r="K47" s="25">
        <f>SUM(T41:T46)</f>
        <v>30.63</v>
      </c>
    </row>
    <row r="48" spans="1:35" ht="14.25" x14ac:dyDescent="0.2">
      <c r="A48" s="21"/>
      <c r="B48" s="21"/>
      <c r="C48" s="21" t="s">
        <v>266</v>
      </c>
      <c r="D48" s="23" t="s">
        <v>264</v>
      </c>
      <c r="E48" s="22">
        <f>175</f>
        <v>175</v>
      </c>
      <c r="F48" s="25"/>
      <c r="G48" s="24"/>
      <c r="H48" s="22"/>
      <c r="I48" s="25">
        <f>SUM(U41:U47)</f>
        <v>22.98</v>
      </c>
      <c r="J48" s="22">
        <f>160</f>
        <v>160</v>
      </c>
      <c r="K48" s="25">
        <f>SUM(V41:V47)</f>
        <v>724.99</v>
      </c>
    </row>
    <row r="49" spans="1:35" ht="14.25" x14ac:dyDescent="0.2">
      <c r="A49" s="29"/>
      <c r="B49" s="29"/>
      <c r="C49" s="29" t="s">
        <v>267</v>
      </c>
      <c r="D49" s="30" t="s">
        <v>268</v>
      </c>
      <c r="E49" s="31">
        <f>Source!AQ29</f>
        <v>1.19</v>
      </c>
      <c r="F49" s="32"/>
      <c r="G49" s="33" t="str">
        <f>Source!DI29</f>
        <v>)*1,1</v>
      </c>
      <c r="H49" s="31">
        <f>Source!AV29</f>
        <v>1.1919999999999999</v>
      </c>
      <c r="I49" s="32">
        <f>Source!U29</f>
        <v>0.170075752</v>
      </c>
      <c r="J49" s="31"/>
      <c r="K49" s="32"/>
      <c r="AB49" s="28">
        <f>I49</f>
        <v>0.170075752</v>
      </c>
    </row>
    <row r="50" spans="1:35" ht="15" x14ac:dyDescent="0.25">
      <c r="C50" s="14" t="s">
        <v>269</v>
      </c>
      <c r="H50" s="43">
        <f>I43+I44+I46+I47+I48+0</f>
        <v>160.98000000000002</v>
      </c>
      <c r="I50" s="43"/>
      <c r="J50" s="43">
        <f>K43+K44+K46+K47+K48+0</f>
        <v>2493.29</v>
      </c>
      <c r="K50" s="43"/>
      <c r="O50" s="28">
        <f>I43+I44+I46+I47+I48+0</f>
        <v>160.98000000000002</v>
      </c>
      <c r="P50" s="28">
        <f>K43+K44+K46+K47+K48+0</f>
        <v>2493.29</v>
      </c>
      <c r="X50">
        <f>IF(Source!BI29&lt;=1,I43+I44+I46+I47+I48-0, 0)</f>
        <v>160.98000000000002</v>
      </c>
      <c r="Y50">
        <f>IF(Source!BI29=2,I43+I44+I46+I47+I48-0, 0)</f>
        <v>0</v>
      </c>
      <c r="Z50">
        <f>IF(Source!BI29=3,I43+I44+I46+I47+I48-0, 0)</f>
        <v>0</v>
      </c>
      <c r="AA50">
        <f>IF(Source!BI29=4,I43+I44+I46+I47+I48,0)</f>
        <v>0</v>
      </c>
    </row>
    <row r="52" spans="1:35" ht="52.5" x14ac:dyDescent="0.2">
      <c r="A52" s="21">
        <v>3</v>
      </c>
      <c r="B52" s="21" t="s">
        <v>271</v>
      </c>
      <c r="C52" s="21" t="s">
        <v>39</v>
      </c>
      <c r="D52" s="23" t="str">
        <f>Source!H30</f>
        <v>100 м3 грунта</v>
      </c>
      <c r="E52" s="22">
        <f>Source!I30</f>
        <v>7.4300000000000005E-2</v>
      </c>
      <c r="F52" s="25"/>
      <c r="G52" s="24"/>
      <c r="H52" s="22"/>
      <c r="I52" s="25"/>
      <c r="J52" s="22"/>
      <c r="K52" s="25"/>
      <c r="Q52">
        <f>ROUND((Source!DN30/100)*ROUND((ROUND((Source!AF30*Source!AV30*Source!I30),2)),2), 2)</f>
        <v>218.77</v>
      </c>
      <c r="R52">
        <f>Source!X30</f>
        <v>6255.44</v>
      </c>
      <c r="S52">
        <f>ROUND((Source!DO30/100)*ROUND((ROUND((Source!AF30*Source!AV30*Source!I30),2)),2), 2)</f>
        <v>160.43</v>
      </c>
      <c r="T52">
        <f>Source!Y30</f>
        <v>2947.97</v>
      </c>
      <c r="U52">
        <f>ROUND((175/100)*ROUND((ROUND((Source!AE30*Source!AV30*Source!I30),2)),2), 2)</f>
        <v>0</v>
      </c>
      <c r="V52">
        <f>ROUND((160/100)*ROUND(ROUND((ROUND((Source!AE30*Source!AV30*Source!I30),2)*Source!BS30),2), 2), 2)</f>
        <v>0</v>
      </c>
      <c r="AI52">
        <v>0</v>
      </c>
    </row>
    <row r="53" spans="1:35" x14ac:dyDescent="0.2">
      <c r="C53" s="26" t="str">
        <f>"Объем: "&amp;Source!I30&amp;"=7,43/"&amp;"100"</f>
        <v>Объем: 0,0743=7,43/100</v>
      </c>
    </row>
    <row r="54" spans="1:35" ht="14.25" x14ac:dyDescent="0.2">
      <c r="A54" s="21"/>
      <c r="B54" s="21"/>
      <c r="C54" s="21" t="s">
        <v>260</v>
      </c>
      <c r="D54" s="23"/>
      <c r="E54" s="22"/>
      <c r="F54" s="25">
        <f>Source!AO30</f>
        <v>2042.62</v>
      </c>
      <c r="G54" s="24" t="str">
        <f>Source!DG30</f>
        <v>)*1,1</v>
      </c>
      <c r="H54" s="22">
        <f>Source!AV30</f>
        <v>1.248</v>
      </c>
      <c r="I54" s="25">
        <f>ROUND((ROUND((Source!AF30*Source!AV30*Source!I30),2)),2)</f>
        <v>208.35</v>
      </c>
      <c r="J54" s="22">
        <f>IF(Source!BA30&lt;&gt; 0, Source!BA30, 1)</f>
        <v>34.51</v>
      </c>
      <c r="K54" s="25">
        <f>Source!S30</f>
        <v>7190.16</v>
      </c>
      <c r="W54">
        <f>I54</f>
        <v>208.35</v>
      </c>
    </row>
    <row r="55" spans="1:35" ht="14.25" x14ac:dyDescent="0.2">
      <c r="A55" s="21"/>
      <c r="B55" s="21"/>
      <c r="C55" s="21" t="s">
        <v>263</v>
      </c>
      <c r="D55" s="23" t="s">
        <v>264</v>
      </c>
      <c r="E55" s="22">
        <f>Source!DN30</f>
        <v>105</v>
      </c>
      <c r="F55" s="25"/>
      <c r="G55" s="24"/>
      <c r="H55" s="22"/>
      <c r="I55" s="25">
        <f>SUM(Q52:Q54)</f>
        <v>218.77</v>
      </c>
      <c r="J55" s="22">
        <f>Source!BZ30</f>
        <v>87</v>
      </c>
      <c r="K55" s="25">
        <f>SUM(R52:R54)</f>
        <v>6255.44</v>
      </c>
    </row>
    <row r="56" spans="1:35" ht="14.25" x14ac:dyDescent="0.2">
      <c r="A56" s="21"/>
      <c r="B56" s="21"/>
      <c r="C56" s="21" t="s">
        <v>265</v>
      </c>
      <c r="D56" s="23" t="s">
        <v>264</v>
      </c>
      <c r="E56" s="22">
        <f>Source!DO30</f>
        <v>77</v>
      </c>
      <c r="F56" s="25"/>
      <c r="G56" s="24"/>
      <c r="H56" s="22"/>
      <c r="I56" s="25">
        <f>SUM(S52:S55)</f>
        <v>160.43</v>
      </c>
      <c r="J56" s="22">
        <f>Source!CA30</f>
        <v>41</v>
      </c>
      <c r="K56" s="25">
        <f>SUM(T52:T55)</f>
        <v>2947.97</v>
      </c>
    </row>
    <row r="57" spans="1:35" ht="14.25" x14ac:dyDescent="0.2">
      <c r="A57" s="29"/>
      <c r="B57" s="29"/>
      <c r="C57" s="29" t="s">
        <v>267</v>
      </c>
      <c r="D57" s="30" t="s">
        <v>268</v>
      </c>
      <c r="E57" s="31">
        <f>Source!AQ30</f>
        <v>192.7</v>
      </c>
      <c r="F57" s="32"/>
      <c r="G57" s="33" t="str">
        <f>Source!DI30</f>
        <v>)*1,1</v>
      </c>
      <c r="H57" s="31">
        <f>Source!AV30</f>
        <v>1.248</v>
      </c>
      <c r="I57" s="32">
        <f>Source!U30</f>
        <v>19.655215008000003</v>
      </c>
      <c r="J57" s="31"/>
      <c r="K57" s="32"/>
      <c r="AB57" s="28">
        <f>I57</f>
        <v>19.655215008000003</v>
      </c>
    </row>
    <row r="58" spans="1:35" ht="15" x14ac:dyDescent="0.25">
      <c r="C58" s="14" t="s">
        <v>269</v>
      </c>
      <c r="H58" s="43">
        <f>I54+I55+I56+0</f>
        <v>587.54999999999995</v>
      </c>
      <c r="I58" s="43"/>
      <c r="J58" s="43">
        <f>K54+K55+K56+0</f>
        <v>16393.57</v>
      </c>
      <c r="K58" s="43"/>
      <c r="O58" s="28">
        <f>I54+I55+I56+0</f>
        <v>587.54999999999995</v>
      </c>
      <c r="P58" s="28">
        <f>K54+K55+K56+0</f>
        <v>16393.57</v>
      </c>
      <c r="X58">
        <f>IF(Source!BI30&lt;=1,I54+I55+I56-0, 0)</f>
        <v>587.54999999999995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35" ht="52.5" x14ac:dyDescent="0.2">
      <c r="A60" s="21">
        <v>4</v>
      </c>
      <c r="B60" s="21" t="s">
        <v>272</v>
      </c>
      <c r="C60" s="21" t="s">
        <v>45</v>
      </c>
      <c r="D60" s="23" t="str">
        <f>Source!H31</f>
        <v>100 м3 грунта</v>
      </c>
      <c r="E60" s="22">
        <f>Source!I31</f>
        <v>5.7200000000000001E-2</v>
      </c>
      <c r="F60" s="25"/>
      <c r="G60" s="24"/>
      <c r="H60" s="22"/>
      <c r="I60" s="25"/>
      <c r="J60" s="22"/>
      <c r="K60" s="25"/>
      <c r="Q60">
        <f>ROUND((Source!DN31/100)*ROUND((ROUND((Source!AF31*Source!AV31*Source!I31),2)),2), 2)</f>
        <v>86.67</v>
      </c>
      <c r="R60">
        <f>Source!X31</f>
        <v>2478.16</v>
      </c>
      <c r="S60">
        <f>ROUND((Source!DO31/100)*ROUND((ROUND((Source!AF31*Source!AV31*Source!I31),2)),2), 2)</f>
        <v>63.56</v>
      </c>
      <c r="T60">
        <f>Source!Y31</f>
        <v>1167.8699999999999</v>
      </c>
      <c r="U60">
        <f>ROUND((175/100)*ROUND((ROUND((Source!AE31*Source!AV31*Source!I31),2)),2), 2)</f>
        <v>0</v>
      </c>
      <c r="V60">
        <f>ROUND((160/100)*ROUND(ROUND((ROUND((Source!AE31*Source!AV31*Source!I31),2)*Source!BS31),2), 2), 2)</f>
        <v>0</v>
      </c>
      <c r="AI60">
        <v>0</v>
      </c>
    </row>
    <row r="61" spans="1:35" x14ac:dyDescent="0.2">
      <c r="C61" s="26" t="str">
        <f>"Объем: "&amp;Source!I31&amp;"=5,72/"&amp;"100"</f>
        <v>Объем: 0,0572=5,72/100</v>
      </c>
    </row>
    <row r="62" spans="1:35" ht="14.25" x14ac:dyDescent="0.2">
      <c r="A62" s="21"/>
      <c r="B62" s="21"/>
      <c r="C62" s="21" t="s">
        <v>260</v>
      </c>
      <c r="D62" s="23"/>
      <c r="E62" s="22"/>
      <c r="F62" s="25">
        <f>Source!AO31</f>
        <v>1051.1300000000001</v>
      </c>
      <c r="G62" s="24" t="str">
        <f>Source!DG31</f>
        <v>)*1,1</v>
      </c>
      <c r="H62" s="22">
        <f>Source!AV31</f>
        <v>1.248</v>
      </c>
      <c r="I62" s="25">
        <f>ROUND((ROUND((Source!AF31*Source!AV31*Source!I31),2)),2)</f>
        <v>82.54</v>
      </c>
      <c r="J62" s="22">
        <f>IF(Source!BA31&lt;&gt; 0, Source!BA31, 1)</f>
        <v>34.51</v>
      </c>
      <c r="K62" s="25">
        <f>Source!S31</f>
        <v>2848.46</v>
      </c>
      <c r="W62">
        <f>I62</f>
        <v>82.54</v>
      </c>
    </row>
    <row r="63" spans="1:35" ht="14.25" x14ac:dyDescent="0.2">
      <c r="A63" s="21"/>
      <c r="B63" s="21"/>
      <c r="C63" s="21" t="s">
        <v>263</v>
      </c>
      <c r="D63" s="23" t="s">
        <v>264</v>
      </c>
      <c r="E63" s="22">
        <f>Source!DN31</f>
        <v>105</v>
      </c>
      <c r="F63" s="25"/>
      <c r="G63" s="24"/>
      <c r="H63" s="22"/>
      <c r="I63" s="25">
        <f>SUM(Q60:Q62)</f>
        <v>86.67</v>
      </c>
      <c r="J63" s="22">
        <f>Source!BZ31</f>
        <v>87</v>
      </c>
      <c r="K63" s="25">
        <f>SUM(R60:R62)</f>
        <v>2478.16</v>
      </c>
    </row>
    <row r="64" spans="1:35" ht="14.25" x14ac:dyDescent="0.2">
      <c r="A64" s="21"/>
      <c r="B64" s="21"/>
      <c r="C64" s="21" t="s">
        <v>265</v>
      </c>
      <c r="D64" s="23" t="s">
        <v>264</v>
      </c>
      <c r="E64" s="22">
        <f>Source!DO31</f>
        <v>77</v>
      </c>
      <c r="F64" s="25"/>
      <c r="G64" s="24"/>
      <c r="H64" s="22"/>
      <c r="I64" s="25">
        <f>SUM(S60:S63)</f>
        <v>63.56</v>
      </c>
      <c r="J64" s="22">
        <f>Source!CA31</f>
        <v>41</v>
      </c>
      <c r="K64" s="25">
        <f>SUM(T60:T63)</f>
        <v>1167.8699999999999</v>
      </c>
    </row>
    <row r="65" spans="1:35" ht="14.25" x14ac:dyDescent="0.2">
      <c r="A65" s="29"/>
      <c r="B65" s="29"/>
      <c r="C65" s="29" t="s">
        <v>267</v>
      </c>
      <c r="D65" s="30" t="s">
        <v>268</v>
      </c>
      <c r="E65" s="31">
        <f>Source!AQ31</f>
        <v>107.04</v>
      </c>
      <c r="F65" s="32"/>
      <c r="G65" s="33" t="str">
        <f>Source!DI31</f>
        <v>)*1,1</v>
      </c>
      <c r="H65" s="31">
        <f>Source!AV31</f>
        <v>1.248</v>
      </c>
      <c r="I65" s="32">
        <f>Source!U31</f>
        <v>8.4052260864000008</v>
      </c>
      <c r="J65" s="31"/>
      <c r="K65" s="32"/>
      <c r="AB65" s="28">
        <f>I65</f>
        <v>8.4052260864000008</v>
      </c>
    </row>
    <row r="66" spans="1:35" ht="15" x14ac:dyDescent="0.25">
      <c r="C66" s="14" t="s">
        <v>269</v>
      </c>
      <c r="H66" s="43">
        <f>I62+I63+I64+0</f>
        <v>232.77</v>
      </c>
      <c r="I66" s="43"/>
      <c r="J66" s="43">
        <f>K62+K63+K64+0</f>
        <v>6494.49</v>
      </c>
      <c r="K66" s="43"/>
      <c r="O66" s="28">
        <f>I62+I63+I64+0</f>
        <v>232.77</v>
      </c>
      <c r="P66" s="28">
        <f>K62+K63+K64+0</f>
        <v>6494.49</v>
      </c>
      <c r="X66">
        <f>IF(Source!BI31&lt;=1,I62+I63+I64-0, 0)</f>
        <v>232.77</v>
      </c>
      <c r="Y66">
        <f>IF(Source!BI31=2,I62+I63+I64-0, 0)</f>
        <v>0</v>
      </c>
      <c r="Z66">
        <f>IF(Source!BI31=3,I62+I63+I64-0, 0)</f>
        <v>0</v>
      </c>
      <c r="AA66">
        <f>IF(Source!BI31=4,I62+I63+I64,0)</f>
        <v>0</v>
      </c>
    </row>
    <row r="68" spans="1:35" ht="116.25" x14ac:dyDescent="0.2">
      <c r="A68" s="21">
        <v>5</v>
      </c>
      <c r="B68" s="21" t="s">
        <v>273</v>
      </c>
      <c r="C68" s="21" t="s">
        <v>35</v>
      </c>
      <c r="D68" s="23" t="str">
        <f>Source!H32</f>
        <v>100 м3 грунта</v>
      </c>
      <c r="E68" s="22">
        <f>Source!I32</f>
        <v>0.13350000000000001</v>
      </c>
      <c r="F68" s="25"/>
      <c r="G68" s="24"/>
      <c r="H68" s="22"/>
      <c r="I68" s="25"/>
      <c r="J68" s="22"/>
      <c r="K68" s="25"/>
      <c r="Q68">
        <f>ROUND((Source!DN32/100)*ROUND((ROUND((Source!AF32*Source!AV32*Source!I32),2)),2), 2)</f>
        <v>1.04</v>
      </c>
      <c r="R68">
        <f>Source!X32</f>
        <v>34.39</v>
      </c>
      <c r="S68">
        <f>ROUND((Source!DO32/100)*ROUND((ROUND((Source!AF32*Source!AV32*Source!I32),2)),2), 2)</f>
        <v>0.82</v>
      </c>
      <c r="T68">
        <f>Source!Y32</f>
        <v>18.66</v>
      </c>
      <c r="U68">
        <f>ROUND((175/100)*ROUND((ROUND((Source!AE32*Source!AV32*Source!I32),2)),2), 2)</f>
        <v>25.34</v>
      </c>
      <c r="V68">
        <f>ROUND((160/100)*ROUND(ROUND((ROUND((Source!AE32*Source!AV32*Source!I32),2)*Source!BS32),2), 2), 2)</f>
        <v>799.52</v>
      </c>
      <c r="AI68">
        <v>0</v>
      </c>
    </row>
    <row r="69" spans="1:35" x14ac:dyDescent="0.2">
      <c r="C69" s="26" t="str">
        <f>"Объем: "&amp;Source!I32&amp;"=13,35/"&amp;"100"</f>
        <v>Объем: 0,1335=13,35/100</v>
      </c>
    </row>
    <row r="70" spans="1:35" ht="28.5" x14ac:dyDescent="0.2">
      <c r="A70" s="21"/>
      <c r="B70" s="21"/>
      <c r="C70" s="21" t="s">
        <v>260</v>
      </c>
      <c r="D70" s="23"/>
      <c r="E70" s="22"/>
      <c r="F70" s="25">
        <f>Source!AO32</f>
        <v>12.16</v>
      </c>
      <c r="G70" s="24" t="str">
        <f>Source!DG32</f>
        <v>)*1,1)*0,5</v>
      </c>
      <c r="H70" s="22">
        <f>Source!AV32</f>
        <v>1.1919999999999999</v>
      </c>
      <c r="I70" s="25">
        <f>ROUND((ROUND((Source!AF32*Source!AV32*Source!I32),2)),2)</f>
        <v>1.06</v>
      </c>
      <c r="J70" s="22">
        <f>IF(Source!BA32&lt;&gt; 0, Source!BA32, 1)</f>
        <v>34.51</v>
      </c>
      <c r="K70" s="25">
        <f>Source!S32</f>
        <v>36.58</v>
      </c>
      <c r="W70">
        <f>I70</f>
        <v>1.06</v>
      </c>
    </row>
    <row r="71" spans="1:35" ht="28.5" x14ac:dyDescent="0.2">
      <c r="A71" s="21"/>
      <c r="B71" s="21"/>
      <c r="C71" s="21" t="s">
        <v>261</v>
      </c>
      <c r="D71" s="23"/>
      <c r="E71" s="22"/>
      <c r="F71" s="25">
        <f>Source!AM32</f>
        <v>932.06</v>
      </c>
      <c r="G71" s="24" t="str">
        <f>Source!DE32</f>
        <v>)*1,1)*0,9</v>
      </c>
      <c r="H71" s="22">
        <f>Source!AV32</f>
        <v>1.1919999999999999</v>
      </c>
      <c r="I71" s="25">
        <f>(ROUND((ROUND(((((Source!ET32*1.1)*0.9))*Source!AV32*Source!I32),2)),2)+ROUND((ROUND(((Source!AE32-(((Source!EU32*1.1)*0.9)))*Source!AV32*Source!I32),2)),2))</f>
        <v>146.84</v>
      </c>
      <c r="J71" s="22">
        <f>IF(Source!BB32&lt;&gt; 0, Source!BB32, 1)</f>
        <v>12.17</v>
      </c>
      <c r="K71" s="25">
        <f>Source!Q32</f>
        <v>1787.04</v>
      </c>
    </row>
    <row r="72" spans="1:35" ht="28.5" x14ac:dyDescent="0.2">
      <c r="A72" s="21"/>
      <c r="B72" s="21"/>
      <c r="C72" s="21" t="s">
        <v>262</v>
      </c>
      <c r="D72" s="23"/>
      <c r="E72" s="22"/>
      <c r="F72" s="25">
        <f>Source!AN32</f>
        <v>91.89</v>
      </c>
      <c r="G72" s="24" t="str">
        <f>Source!DF32</f>
        <v>)*1,1)*0,9</v>
      </c>
      <c r="H72" s="22">
        <f>Source!AV32</f>
        <v>1.1919999999999999</v>
      </c>
      <c r="I72" s="27">
        <f>ROUND((ROUND((Source!AE32*Source!AV32*Source!I32),2)),2)</f>
        <v>14.48</v>
      </c>
      <c r="J72" s="22">
        <f>IF(Source!BS32&lt;&gt; 0, Source!BS32, 1)</f>
        <v>34.51</v>
      </c>
      <c r="K72" s="27">
        <f>Source!R32</f>
        <v>499.7</v>
      </c>
      <c r="W72">
        <f>I72</f>
        <v>14.48</v>
      </c>
    </row>
    <row r="73" spans="1:35" ht="14.25" x14ac:dyDescent="0.2">
      <c r="A73" s="21"/>
      <c r="B73" s="21"/>
      <c r="C73" s="21" t="s">
        <v>263</v>
      </c>
      <c r="D73" s="23" t="s">
        <v>264</v>
      </c>
      <c r="E73" s="22">
        <f>Source!DN32</f>
        <v>98</v>
      </c>
      <c r="F73" s="25"/>
      <c r="G73" s="24"/>
      <c r="H73" s="22"/>
      <c r="I73" s="25">
        <f>SUM(Q68:Q72)</f>
        <v>1.04</v>
      </c>
      <c r="J73" s="22">
        <f>Source!BZ32</f>
        <v>94</v>
      </c>
      <c r="K73" s="25">
        <f>SUM(R68:R72)</f>
        <v>34.39</v>
      </c>
    </row>
    <row r="74" spans="1:35" ht="14.25" x14ac:dyDescent="0.2">
      <c r="A74" s="21"/>
      <c r="B74" s="21"/>
      <c r="C74" s="21" t="s">
        <v>265</v>
      </c>
      <c r="D74" s="23" t="s">
        <v>264</v>
      </c>
      <c r="E74" s="22">
        <f>Source!DO32</f>
        <v>77</v>
      </c>
      <c r="F74" s="25"/>
      <c r="G74" s="24"/>
      <c r="H74" s="22"/>
      <c r="I74" s="25">
        <f>SUM(S68:S73)</f>
        <v>0.82</v>
      </c>
      <c r="J74" s="22">
        <f>Source!CA32</f>
        <v>51</v>
      </c>
      <c r="K74" s="25">
        <f>SUM(T68:T73)</f>
        <v>18.66</v>
      </c>
    </row>
    <row r="75" spans="1:35" ht="14.25" x14ac:dyDescent="0.2">
      <c r="A75" s="21"/>
      <c r="B75" s="21"/>
      <c r="C75" s="21" t="s">
        <v>266</v>
      </c>
      <c r="D75" s="23" t="s">
        <v>264</v>
      </c>
      <c r="E75" s="22">
        <f>175</f>
        <v>175</v>
      </c>
      <c r="F75" s="25"/>
      <c r="G75" s="24"/>
      <c r="H75" s="22"/>
      <c r="I75" s="25">
        <f>SUM(U68:U74)</f>
        <v>25.34</v>
      </c>
      <c r="J75" s="22">
        <f>160</f>
        <v>160</v>
      </c>
      <c r="K75" s="25">
        <f>SUM(V68:V74)</f>
        <v>799.52</v>
      </c>
    </row>
    <row r="76" spans="1:35" ht="28.5" x14ac:dyDescent="0.2">
      <c r="A76" s="29"/>
      <c r="B76" s="29"/>
      <c r="C76" s="29" t="s">
        <v>267</v>
      </c>
      <c r="D76" s="30" t="s">
        <v>268</v>
      </c>
      <c r="E76" s="31">
        <f>Source!AQ32</f>
        <v>1.19</v>
      </c>
      <c r="F76" s="32"/>
      <c r="G76" s="33" t="str">
        <f>Source!DI32</f>
        <v>)*1,1)*0,5</v>
      </c>
      <c r="H76" s="31">
        <f>Source!AV32</f>
        <v>1.1919999999999999</v>
      </c>
      <c r="I76" s="32">
        <f>Source!U32</f>
        <v>0.10415189399999999</v>
      </c>
      <c r="J76" s="31"/>
      <c r="K76" s="32"/>
      <c r="AB76" s="28">
        <f>I76</f>
        <v>0.10415189399999999</v>
      </c>
    </row>
    <row r="77" spans="1:35" ht="15" x14ac:dyDescent="0.25">
      <c r="C77" s="14" t="s">
        <v>269</v>
      </c>
      <c r="H77" s="43">
        <f>I70+I71+I73+I74+I75+0</f>
        <v>175.1</v>
      </c>
      <c r="I77" s="43"/>
      <c r="J77" s="43">
        <f>K70+K71+K73+K74+K75+0</f>
        <v>2676.19</v>
      </c>
      <c r="K77" s="43"/>
      <c r="O77" s="28">
        <f>I70+I71+I73+I74+I75+0</f>
        <v>175.1</v>
      </c>
      <c r="P77" s="28">
        <f>K70+K71+K73+K74+K75+0</f>
        <v>2676.19</v>
      </c>
      <c r="X77">
        <f>IF(Source!BI32&lt;=1,I70+I71+I73+I74+I75-0, 0)</f>
        <v>175.1</v>
      </c>
      <c r="Y77">
        <f>IF(Source!BI32=2,I70+I71+I73+I74+I75-0, 0)</f>
        <v>0</v>
      </c>
      <c r="Z77">
        <f>IF(Source!BI32=3,I70+I71+I73+I74+I75-0, 0)</f>
        <v>0</v>
      </c>
      <c r="AA77">
        <f>IF(Source!BI32=4,I70+I71+I73+I74+I75,0)</f>
        <v>0</v>
      </c>
    </row>
    <row r="80" spans="1:35" ht="15" x14ac:dyDescent="0.25">
      <c r="A80" s="40" t="str">
        <f>CONCATENATE("Итого по разделу: ",IF(Source!G35&lt;&gt;"Новый раздел", Source!G35, ""))</f>
        <v>Итого по разделу: Строительные работы</v>
      </c>
      <c r="B80" s="40"/>
      <c r="C80" s="40"/>
      <c r="D80" s="40"/>
      <c r="E80" s="40"/>
      <c r="F80" s="40"/>
      <c r="G80" s="40"/>
      <c r="H80" s="41">
        <f>SUM(O29:O79)</f>
        <v>1295.9699999999998</v>
      </c>
      <c r="I80" s="42"/>
      <c r="J80" s="41">
        <f>SUM(P29:P79)</f>
        <v>30262.389999999996</v>
      </c>
      <c r="K80" s="42"/>
    </row>
    <row r="81" spans="1:35" hidden="1" x14ac:dyDescent="0.2">
      <c r="A81" t="s">
        <v>274</v>
      </c>
      <c r="H81">
        <f>SUM(AC29:AC80)</f>
        <v>0</v>
      </c>
      <c r="J81">
        <f>SUM(AD29:AD80)</f>
        <v>0</v>
      </c>
    </row>
    <row r="82" spans="1:35" hidden="1" x14ac:dyDescent="0.2">
      <c r="A82" t="s">
        <v>275</v>
      </c>
      <c r="H82">
        <f>SUM(AE29:AE81)</f>
        <v>0</v>
      </c>
      <c r="J82">
        <f>SUM(AF29:AF81)</f>
        <v>0</v>
      </c>
    </row>
    <row r="84" spans="1:35" ht="16.5" x14ac:dyDescent="0.25">
      <c r="A84" s="44" t="str">
        <f>CONCATENATE("Раздел: ",IF(Source!G65&lt;&gt;"Новый раздел", Source!G65, ""))</f>
        <v>Раздел: Монтажные работы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spans="1:35" ht="52.5" x14ac:dyDescent="0.2">
      <c r="A85" s="21">
        <v>6</v>
      </c>
      <c r="B85" s="21" t="s">
        <v>276</v>
      </c>
      <c r="C85" s="21" t="s">
        <v>115</v>
      </c>
      <c r="D85" s="23" t="str">
        <f>Source!H69</f>
        <v>100 М КАБЕЛЯ</v>
      </c>
      <c r="E85" s="22">
        <f>Source!I69</f>
        <v>0.45500000000000002</v>
      </c>
      <c r="F85" s="25"/>
      <c r="G85" s="24"/>
      <c r="H85" s="22"/>
      <c r="I85" s="25"/>
      <c r="J85" s="22"/>
      <c r="K85" s="25"/>
      <c r="Q85">
        <f>ROUND((Source!DN69/100)*ROUND((ROUND((Source!AF69*Source!AV69*Source!I69),2)),2), 2)</f>
        <v>44.8</v>
      </c>
      <c r="R85">
        <f>Source!X69</f>
        <v>1269.97</v>
      </c>
      <c r="S85">
        <f>ROUND((Source!DO69/100)*ROUND((ROUND((Source!AF69*Source!AV69*Source!I69),2)),2), 2)</f>
        <v>28</v>
      </c>
      <c r="T85">
        <f>Source!Y69</f>
        <v>593.57000000000005</v>
      </c>
      <c r="U85">
        <f>ROUND((175/100)*ROUND((ROUND((Source!AE69*Source!AV69*Source!I69),2)),2), 2)</f>
        <v>53.9</v>
      </c>
      <c r="V85">
        <f>ROUND((160/100)*ROUND(ROUND((ROUND((Source!AE69*Source!AV69*Source!I69),2)*Source!BS69),2), 2), 2)</f>
        <v>1700.66</v>
      </c>
      <c r="AI85">
        <v>0</v>
      </c>
    </row>
    <row r="86" spans="1:35" ht="38.25" x14ac:dyDescent="0.2">
      <c r="C86" s="26" t="str">
        <f>"Объем: "&amp;Source!I69&amp;"=(4,5+"&amp;"1+"&amp;"0,4+"&amp;"2+"&amp;"0,6+"&amp;"2+"&amp;"3,5+"&amp;"6+"&amp;"13+"&amp;"12,5)/"&amp;"100"</f>
        <v>Объем: 0,455=(4,5+1+0,4+2+0,6+2+3,5+6+13+12,5)/100</v>
      </c>
    </row>
    <row r="87" spans="1:35" ht="14.25" x14ac:dyDescent="0.2">
      <c r="A87" s="21"/>
      <c r="B87" s="21"/>
      <c r="C87" s="21" t="s">
        <v>260</v>
      </c>
      <c r="D87" s="23"/>
      <c r="E87" s="22"/>
      <c r="F87" s="25">
        <f>Source!AO69</f>
        <v>74.91</v>
      </c>
      <c r="G87" s="24" t="str">
        <f>Source!DG69</f>
        <v>)*1,1</v>
      </c>
      <c r="H87" s="22">
        <f>Source!AV69</f>
        <v>1.0669999999999999</v>
      </c>
      <c r="I87" s="25">
        <f>ROUND((ROUND((Source!AF69*Source!AV69*Source!I69),2)),2)</f>
        <v>40</v>
      </c>
      <c r="J87" s="22">
        <f>IF(Source!BA69&lt;&gt; 0, Source!BA69, 1)</f>
        <v>34.51</v>
      </c>
      <c r="K87" s="25">
        <f>Source!S69</f>
        <v>1380.4</v>
      </c>
      <c r="W87">
        <f>I87</f>
        <v>40</v>
      </c>
    </row>
    <row r="88" spans="1:35" ht="14.25" x14ac:dyDescent="0.2">
      <c r="A88" s="21"/>
      <c r="B88" s="21"/>
      <c r="C88" s="21" t="s">
        <v>261</v>
      </c>
      <c r="D88" s="23"/>
      <c r="E88" s="22"/>
      <c r="F88" s="25">
        <f>Source!AM69</f>
        <v>379.77</v>
      </c>
      <c r="G88" s="24" t="str">
        <f>Source!DE69</f>
        <v>)*1,1</v>
      </c>
      <c r="H88" s="22">
        <f>Source!AV69</f>
        <v>1.0669999999999999</v>
      </c>
      <c r="I88" s="25">
        <f>(ROUND((ROUND((((Source!ET69*1.1))*Source!AV69*Source!I69),2)),2)+ROUND((ROUND(((Source!AE69-((Source!EU69*1.1)))*Source!AV69*Source!I69),2)),2))</f>
        <v>202.81</v>
      </c>
      <c r="J88" s="22">
        <f>IF(Source!BB69&lt;&gt; 0, Source!BB69, 1)</f>
        <v>12.86</v>
      </c>
      <c r="K88" s="25">
        <f>Source!Q69</f>
        <v>2608.14</v>
      </c>
    </row>
    <row r="89" spans="1:35" ht="14.25" x14ac:dyDescent="0.2">
      <c r="A89" s="21"/>
      <c r="B89" s="21"/>
      <c r="C89" s="21" t="s">
        <v>262</v>
      </c>
      <c r="D89" s="23"/>
      <c r="E89" s="22"/>
      <c r="F89" s="25">
        <f>Source!AN69</f>
        <v>57.67</v>
      </c>
      <c r="G89" s="24" t="str">
        <f>Source!DF69</f>
        <v>)*1,1</v>
      </c>
      <c r="H89" s="22">
        <f>Source!AV69</f>
        <v>1.0669999999999999</v>
      </c>
      <c r="I89" s="27">
        <f>ROUND((ROUND((Source!AE69*Source!AV69*Source!I69),2)),2)</f>
        <v>30.8</v>
      </c>
      <c r="J89" s="22">
        <f>IF(Source!BS69&lt;&gt; 0, Source!BS69, 1)</f>
        <v>34.51</v>
      </c>
      <c r="K89" s="27">
        <f>Source!R69</f>
        <v>1062.9100000000001</v>
      </c>
      <c r="W89">
        <f>I89</f>
        <v>30.8</v>
      </c>
    </row>
    <row r="90" spans="1:35" ht="14.25" x14ac:dyDescent="0.2">
      <c r="A90" s="21"/>
      <c r="B90" s="21"/>
      <c r="C90" s="21" t="s">
        <v>263</v>
      </c>
      <c r="D90" s="23" t="s">
        <v>264</v>
      </c>
      <c r="E90" s="22">
        <f>Source!DN69</f>
        <v>112</v>
      </c>
      <c r="F90" s="25"/>
      <c r="G90" s="24"/>
      <c r="H90" s="22"/>
      <c r="I90" s="25">
        <f>SUM(Q85:Q89)</f>
        <v>44.8</v>
      </c>
      <c r="J90" s="22">
        <f>Source!BZ69</f>
        <v>92</v>
      </c>
      <c r="K90" s="25">
        <f>SUM(R85:R89)</f>
        <v>1269.97</v>
      </c>
    </row>
    <row r="91" spans="1:35" ht="14.25" x14ac:dyDescent="0.2">
      <c r="A91" s="21"/>
      <c r="B91" s="21"/>
      <c r="C91" s="21" t="s">
        <v>265</v>
      </c>
      <c r="D91" s="23" t="s">
        <v>264</v>
      </c>
      <c r="E91" s="22">
        <f>Source!DO69</f>
        <v>70</v>
      </c>
      <c r="F91" s="25"/>
      <c r="G91" s="24"/>
      <c r="H91" s="22"/>
      <c r="I91" s="25">
        <f>SUM(S85:S90)</f>
        <v>28</v>
      </c>
      <c r="J91" s="22">
        <f>Source!CA69</f>
        <v>43</v>
      </c>
      <c r="K91" s="25">
        <f>SUM(T85:T90)</f>
        <v>593.57000000000005</v>
      </c>
    </row>
    <row r="92" spans="1:35" ht="14.25" x14ac:dyDescent="0.2">
      <c r="A92" s="21"/>
      <c r="B92" s="21"/>
      <c r="C92" s="21" t="s">
        <v>266</v>
      </c>
      <c r="D92" s="23" t="s">
        <v>264</v>
      </c>
      <c r="E92" s="22">
        <f>175</f>
        <v>175</v>
      </c>
      <c r="F92" s="25"/>
      <c r="G92" s="24"/>
      <c r="H92" s="22"/>
      <c r="I92" s="25">
        <f>SUM(U85:U91)</f>
        <v>53.9</v>
      </c>
      <c r="J92" s="22">
        <f>160</f>
        <v>160</v>
      </c>
      <c r="K92" s="25">
        <f>SUM(V85:V91)</f>
        <v>1700.66</v>
      </c>
    </row>
    <row r="93" spans="1:35" ht="14.25" x14ac:dyDescent="0.2">
      <c r="A93" s="29"/>
      <c r="B93" s="29"/>
      <c r="C93" s="29" t="s">
        <v>267</v>
      </c>
      <c r="D93" s="30" t="s">
        <v>268</v>
      </c>
      <c r="E93" s="31">
        <f>Source!AQ69</f>
        <v>6.08</v>
      </c>
      <c r="F93" s="32"/>
      <c r="G93" s="33" t="str">
        <f>Source!DI69</f>
        <v>)*1,1</v>
      </c>
      <c r="H93" s="31">
        <f>Source!AV69</f>
        <v>1.0669999999999999</v>
      </c>
      <c r="I93" s="32">
        <f>Source!U69</f>
        <v>3.2469236800000001</v>
      </c>
      <c r="J93" s="31"/>
      <c r="K93" s="32"/>
      <c r="AB93" s="28">
        <f>I93</f>
        <v>3.2469236800000001</v>
      </c>
    </row>
    <row r="94" spans="1:35" ht="15" x14ac:dyDescent="0.25">
      <c r="C94" s="14" t="s">
        <v>269</v>
      </c>
      <c r="H94" s="43">
        <f>I87+I88+I90+I91+I92+0</f>
        <v>369.51</v>
      </c>
      <c r="I94" s="43"/>
      <c r="J94" s="43">
        <f>K87+K88+K90+K91+K92+0</f>
        <v>7552.74</v>
      </c>
      <c r="K94" s="43"/>
      <c r="O94" s="28">
        <f>I87+I88+I90+I91+I92+0</f>
        <v>369.51</v>
      </c>
      <c r="P94" s="28">
        <f>K87+K88+K90+K91+K92+0</f>
        <v>7552.74</v>
      </c>
      <c r="X94">
        <f>IF(Source!BI69&lt;=1,I87+I88+I90+I91+I92-0, 0)</f>
        <v>0</v>
      </c>
      <c r="Y94">
        <f>IF(Source!BI69=2,I87+I88+I90+I91+I92-0, 0)</f>
        <v>369.51</v>
      </c>
      <c r="Z94">
        <f>IF(Source!BI69=3,I87+I88+I90+I91+I92-0, 0)</f>
        <v>0</v>
      </c>
      <c r="AA94">
        <f>IF(Source!BI69=4,I87+I88+I90+I91+I92,0)</f>
        <v>0</v>
      </c>
    </row>
    <row r="96" spans="1:35" ht="52.5" x14ac:dyDescent="0.2">
      <c r="A96" s="21">
        <v>7</v>
      </c>
      <c r="B96" s="21" t="s">
        <v>277</v>
      </c>
      <c r="C96" s="21" t="s">
        <v>123</v>
      </c>
      <c r="D96" s="23" t="str">
        <f>Source!H70</f>
        <v>100 М КАБЕЛЯ</v>
      </c>
      <c r="E96" s="22">
        <f>Source!I70</f>
        <v>1.3049999999999999</v>
      </c>
      <c r="F96" s="25"/>
      <c r="G96" s="24"/>
      <c r="H96" s="22"/>
      <c r="I96" s="25"/>
      <c r="J96" s="22"/>
      <c r="K96" s="25"/>
      <c r="Q96">
        <f>ROUND((Source!DN70/100)*ROUND((ROUND((Source!AF70*Source!AV70*Source!I70),2)),2), 2)</f>
        <v>48.18</v>
      </c>
      <c r="R96">
        <f>Source!X70</f>
        <v>1365.85</v>
      </c>
      <c r="S96">
        <f>ROUND((Source!DO70/100)*ROUND((ROUND((Source!AF70*Source!AV70*Source!I70),2)),2), 2)</f>
        <v>30.11</v>
      </c>
      <c r="T96">
        <f>Source!Y70</f>
        <v>638.39</v>
      </c>
      <c r="U96">
        <f>ROUND((175/100)*ROUND((ROUND((Source!AE70*Source!AV70*Source!I70),2)),2), 2)</f>
        <v>44.31</v>
      </c>
      <c r="V96">
        <f>ROUND((160/100)*ROUND(ROUND((ROUND((Source!AE70*Source!AV70*Source!I70),2)*Source!BS70),2), 2), 2)</f>
        <v>1398.06</v>
      </c>
      <c r="AI96">
        <v>0</v>
      </c>
    </row>
    <row r="97" spans="1:35" ht="38.25" x14ac:dyDescent="0.2">
      <c r="C97" s="26" t="str">
        <f>"Объем: "&amp;Source!I70&amp;"=(4,5+"&amp;"1*"&amp;"3+"&amp;"0,4*"&amp;"5+"&amp;"2*"&amp;"5+"&amp;"0,6*"&amp;"5+"&amp;"2*"&amp;"7+"&amp;"3,5*"&amp;"7+"&amp;"6*"&amp;"3+"&amp;"13*"&amp;"3+"&amp;"12,5)/"&amp;"100"</f>
        <v>Объем: 1,305=(4,5+1*3+0,4*5+2*5+0,6*5+2*7+3,5*7+6*3+13*3+12,5)/100</v>
      </c>
    </row>
    <row r="98" spans="1:35" ht="14.25" x14ac:dyDescent="0.2">
      <c r="A98" s="21"/>
      <c r="B98" s="21"/>
      <c r="C98" s="21" t="s">
        <v>260</v>
      </c>
      <c r="D98" s="23"/>
      <c r="E98" s="22"/>
      <c r="F98" s="25">
        <f>Source!AO70</f>
        <v>28.09</v>
      </c>
      <c r="G98" s="24" t="str">
        <f>Source!DG70</f>
        <v>)*1,1</v>
      </c>
      <c r="H98" s="22">
        <f>Source!AV70</f>
        <v>1.0669999999999999</v>
      </c>
      <c r="I98" s="25">
        <f>ROUND((ROUND((Source!AF70*Source!AV70*Source!I70),2)),2)</f>
        <v>43.02</v>
      </c>
      <c r="J98" s="22">
        <f>IF(Source!BA70&lt;&gt; 0, Source!BA70, 1)</f>
        <v>34.51</v>
      </c>
      <c r="K98" s="25">
        <f>Source!S70</f>
        <v>1484.62</v>
      </c>
      <c r="W98">
        <f>I98</f>
        <v>43.02</v>
      </c>
    </row>
    <row r="99" spans="1:35" ht="14.25" x14ac:dyDescent="0.2">
      <c r="A99" s="21"/>
      <c r="B99" s="21"/>
      <c r="C99" s="21" t="s">
        <v>261</v>
      </c>
      <c r="D99" s="23"/>
      <c r="E99" s="22"/>
      <c r="F99" s="25">
        <f>Source!AM70</f>
        <v>108.86</v>
      </c>
      <c r="G99" s="24" t="str">
        <f>Source!DE70</f>
        <v>)*1,1</v>
      </c>
      <c r="H99" s="22">
        <f>Source!AV70</f>
        <v>1.0669999999999999</v>
      </c>
      <c r="I99" s="25">
        <f>(ROUND((ROUND((((Source!ET70*1.1))*Source!AV70*Source!I70),2)),2)+ROUND((ROUND(((Source!AE70-((Source!EU70*1.1)))*Source!AV70*Source!I70),2)),2))</f>
        <v>166.74</v>
      </c>
      <c r="J99" s="22">
        <f>IF(Source!BB70&lt;&gt; 0, Source!BB70, 1)</f>
        <v>12.86</v>
      </c>
      <c r="K99" s="25">
        <f>Source!Q70</f>
        <v>2144.2800000000002</v>
      </c>
    </row>
    <row r="100" spans="1:35" ht="14.25" x14ac:dyDescent="0.2">
      <c r="A100" s="21"/>
      <c r="B100" s="21"/>
      <c r="C100" s="21" t="s">
        <v>262</v>
      </c>
      <c r="D100" s="23"/>
      <c r="E100" s="22"/>
      <c r="F100" s="25">
        <f>Source!AN70</f>
        <v>16.53</v>
      </c>
      <c r="G100" s="24" t="str">
        <f>Source!DF70</f>
        <v>)*1,1</v>
      </c>
      <c r="H100" s="22">
        <f>Source!AV70</f>
        <v>1.0669999999999999</v>
      </c>
      <c r="I100" s="27">
        <f>ROUND((ROUND((Source!AE70*Source!AV70*Source!I70),2)),2)</f>
        <v>25.32</v>
      </c>
      <c r="J100" s="22">
        <f>IF(Source!BS70&lt;&gt; 0, Source!BS70, 1)</f>
        <v>34.51</v>
      </c>
      <c r="K100" s="27">
        <f>Source!R70</f>
        <v>873.79</v>
      </c>
      <c r="W100">
        <f>I100</f>
        <v>25.32</v>
      </c>
    </row>
    <row r="101" spans="1:35" ht="14.25" x14ac:dyDescent="0.2">
      <c r="A101" s="21"/>
      <c r="B101" s="21"/>
      <c r="C101" s="21" t="s">
        <v>263</v>
      </c>
      <c r="D101" s="23" t="s">
        <v>264</v>
      </c>
      <c r="E101" s="22">
        <f>Source!DN70</f>
        <v>112</v>
      </c>
      <c r="F101" s="25"/>
      <c r="G101" s="24"/>
      <c r="H101" s="22"/>
      <c r="I101" s="25">
        <f>SUM(Q96:Q100)</f>
        <v>48.18</v>
      </c>
      <c r="J101" s="22">
        <f>Source!BZ70</f>
        <v>92</v>
      </c>
      <c r="K101" s="25">
        <f>SUM(R96:R100)</f>
        <v>1365.85</v>
      </c>
    </row>
    <row r="102" spans="1:35" ht="14.25" x14ac:dyDescent="0.2">
      <c r="A102" s="21"/>
      <c r="B102" s="21"/>
      <c r="C102" s="21" t="s">
        <v>265</v>
      </c>
      <c r="D102" s="23" t="s">
        <v>264</v>
      </c>
      <c r="E102" s="22">
        <f>Source!DO70</f>
        <v>70</v>
      </c>
      <c r="F102" s="25"/>
      <c r="G102" s="24"/>
      <c r="H102" s="22"/>
      <c r="I102" s="25">
        <f>SUM(S96:S101)</f>
        <v>30.11</v>
      </c>
      <c r="J102" s="22">
        <f>Source!CA70</f>
        <v>43</v>
      </c>
      <c r="K102" s="25">
        <f>SUM(T96:T101)</f>
        <v>638.39</v>
      </c>
    </row>
    <row r="103" spans="1:35" ht="14.25" x14ac:dyDescent="0.2">
      <c r="A103" s="21"/>
      <c r="B103" s="21"/>
      <c r="C103" s="21" t="s">
        <v>266</v>
      </c>
      <c r="D103" s="23" t="s">
        <v>264</v>
      </c>
      <c r="E103" s="22">
        <f>175</f>
        <v>175</v>
      </c>
      <c r="F103" s="25"/>
      <c r="G103" s="24"/>
      <c r="H103" s="22"/>
      <c r="I103" s="25">
        <f>SUM(U96:U102)</f>
        <v>44.31</v>
      </c>
      <c r="J103" s="22">
        <f>160</f>
        <v>160</v>
      </c>
      <c r="K103" s="25">
        <f>SUM(V96:V102)</f>
        <v>1398.06</v>
      </c>
    </row>
    <row r="104" spans="1:35" ht="14.25" x14ac:dyDescent="0.2">
      <c r="A104" s="29"/>
      <c r="B104" s="29"/>
      <c r="C104" s="29" t="s">
        <v>267</v>
      </c>
      <c r="D104" s="30" t="s">
        <v>268</v>
      </c>
      <c r="E104" s="31">
        <f>Source!AQ70</f>
        <v>2.2799999999999998</v>
      </c>
      <c r="F104" s="32"/>
      <c r="G104" s="33" t="str">
        <f>Source!DI70</f>
        <v>)*1,1</v>
      </c>
      <c r="H104" s="31">
        <f>Source!AV70</f>
        <v>1.0669999999999999</v>
      </c>
      <c r="I104" s="32">
        <f>Source!U70</f>
        <v>3.4922269799999999</v>
      </c>
      <c r="J104" s="31"/>
      <c r="K104" s="32"/>
      <c r="AB104" s="28">
        <f>I104</f>
        <v>3.4922269799999999</v>
      </c>
    </row>
    <row r="105" spans="1:35" ht="15" x14ac:dyDescent="0.25">
      <c r="C105" s="14" t="s">
        <v>269</v>
      </c>
      <c r="H105" s="43">
        <f>I98+I99+I101+I102+I103+0</f>
        <v>332.36</v>
      </c>
      <c r="I105" s="43"/>
      <c r="J105" s="43">
        <f>K98+K99+K101+K102+K103+0</f>
        <v>7031.2000000000007</v>
      </c>
      <c r="K105" s="43"/>
      <c r="O105" s="28">
        <f>I98+I99+I101+I102+I103+0</f>
        <v>332.36</v>
      </c>
      <c r="P105" s="28">
        <f>K98+K99+K101+K102+K103+0</f>
        <v>7031.2000000000007</v>
      </c>
      <c r="X105">
        <f>IF(Source!BI70&lt;=1,I98+I99+I101+I102+I103-0, 0)</f>
        <v>0</v>
      </c>
      <c r="Y105">
        <f>IF(Source!BI70=2,I98+I99+I101+I102+I103-0, 0)</f>
        <v>332.36</v>
      </c>
      <c r="Z105">
        <f>IF(Source!BI70=3,I98+I99+I101+I102+I103-0, 0)</f>
        <v>0</v>
      </c>
      <c r="AA105">
        <f>IF(Source!BI70=4,I98+I99+I101+I102+I103,0)</f>
        <v>0</v>
      </c>
    </row>
    <row r="107" spans="1:35" ht="28.5" x14ac:dyDescent="0.2">
      <c r="A107" s="21">
        <v>8</v>
      </c>
      <c r="B107" s="21" t="str">
        <f>Source!F71</f>
        <v>1.1-1-766</v>
      </c>
      <c r="C107" s="21" t="s">
        <v>127</v>
      </c>
      <c r="D107" s="23" t="str">
        <f>Source!H71</f>
        <v>м3</v>
      </c>
      <c r="E107" s="22">
        <f>Source!I71</f>
        <v>6.8090000000000002</v>
      </c>
      <c r="F107" s="25">
        <f>Source!AL71</f>
        <v>104.99</v>
      </c>
      <c r="G107" s="24" t="str">
        <f>Source!DD71</f>
        <v/>
      </c>
      <c r="H107" s="22">
        <f>Source!AW71</f>
        <v>1</v>
      </c>
      <c r="I107" s="25">
        <f>ROUND((ROUND((Source!AC71*Source!AW71*Source!I71),2)),2)</f>
        <v>714.88</v>
      </c>
      <c r="J107" s="22">
        <f>IF(Source!BC71&lt;&gt; 0, Source!BC71, 1)</f>
        <v>7.69</v>
      </c>
      <c r="K107" s="25">
        <f>Source!P71</f>
        <v>5497.43</v>
      </c>
      <c r="Q107">
        <f>ROUND((Source!DN71/100)*ROUND((ROUND((Source!AF71*Source!AV71*Source!I71),2)),2), 2)</f>
        <v>0</v>
      </c>
      <c r="R107">
        <f>Source!X71</f>
        <v>0</v>
      </c>
      <c r="S107">
        <f>ROUND((Source!DO71/100)*ROUND((ROUND((Source!AF71*Source!AV71*Source!I71),2)),2), 2)</f>
        <v>0</v>
      </c>
      <c r="T107">
        <f>Source!Y71</f>
        <v>0</v>
      </c>
      <c r="U107">
        <f>ROUND((175/100)*ROUND((ROUND((Source!AE71*Source!AV71*Source!I71),2)),2), 2)</f>
        <v>0</v>
      </c>
      <c r="V107">
        <f>ROUND((160/100)*ROUND(ROUND((ROUND((Source!AE71*Source!AV71*Source!I71),2)*Source!BS71),2), 2), 2)</f>
        <v>0</v>
      </c>
      <c r="AI107">
        <v>3</v>
      </c>
    </row>
    <row r="108" spans="1:35" x14ac:dyDescent="0.2">
      <c r="A108" s="34"/>
      <c r="B108" s="34"/>
      <c r="C108" s="35" t="str">
        <f>"Объем: "&amp;Source!I71&amp;"=6,19*"&amp;"1,1"</f>
        <v>Объем: 6,809=6,19*1,1</v>
      </c>
      <c r="D108" s="34"/>
      <c r="E108" s="34"/>
      <c r="F108" s="34"/>
      <c r="G108" s="34"/>
      <c r="H108" s="34"/>
      <c r="I108" s="34"/>
      <c r="J108" s="34"/>
      <c r="K108" s="34"/>
    </row>
    <row r="109" spans="1:35" ht="15" x14ac:dyDescent="0.25">
      <c r="C109" s="14" t="s">
        <v>269</v>
      </c>
      <c r="H109" s="43">
        <f>I107+0</f>
        <v>714.88</v>
      </c>
      <c r="I109" s="43"/>
      <c r="J109" s="43">
        <f>K107+0</f>
        <v>5497.43</v>
      </c>
      <c r="K109" s="43"/>
      <c r="O109" s="28">
        <f>I107+0</f>
        <v>714.88</v>
      </c>
      <c r="P109" s="28">
        <f>K107+0</f>
        <v>5497.43</v>
      </c>
      <c r="X109">
        <f>IF(Source!BI71&lt;=1,I107-0, 0)</f>
        <v>714.88</v>
      </c>
      <c r="Y109">
        <f>IF(Source!BI71=2,I107-0, 0)</f>
        <v>0</v>
      </c>
      <c r="Z109">
        <f>IF(Source!BI71=3,I107-0, 0)</f>
        <v>0</v>
      </c>
      <c r="AA109">
        <f>IF(Source!BI71=4,I107,0)</f>
        <v>0</v>
      </c>
    </row>
    <row r="111" spans="1:35" ht="52.5" x14ac:dyDescent="0.2">
      <c r="A111" s="21">
        <v>9</v>
      </c>
      <c r="B111" s="21" t="s">
        <v>278</v>
      </c>
      <c r="C111" s="21" t="s">
        <v>135</v>
      </c>
      <c r="D111" s="23" t="str">
        <f>Source!H72</f>
        <v>100 М КАБЕЛЯ</v>
      </c>
      <c r="E111" s="22">
        <f>Source!I72</f>
        <v>1.7951999999999999</v>
      </c>
      <c r="F111" s="25"/>
      <c r="G111" s="24"/>
      <c r="H111" s="22"/>
      <c r="I111" s="25"/>
      <c r="J111" s="22"/>
      <c r="K111" s="25"/>
      <c r="Q111">
        <f>ROUND((Source!DN72/100)*ROUND((ROUND((Source!AF72*Source!AV72*Source!I72),2)),2), 2)</f>
        <v>343.08</v>
      </c>
      <c r="R111">
        <f>Source!X72</f>
        <v>9725.41</v>
      </c>
      <c r="S111">
        <f>ROUND((Source!DO72/100)*ROUND((ROUND((Source!AF72*Source!AV72*Source!I72),2)),2), 2)</f>
        <v>214.42</v>
      </c>
      <c r="T111">
        <f>Source!Y72</f>
        <v>4545.57</v>
      </c>
      <c r="U111">
        <f>ROUND((175/100)*ROUND((ROUND((Source!AE72*Source!AV72*Source!I72),2)),2), 2)</f>
        <v>23.75</v>
      </c>
      <c r="V111">
        <f>ROUND((160/100)*ROUND(ROUND((ROUND((Source!AE72*Source!AV72*Source!I72),2)*Source!BS72),2), 2), 2)</f>
        <v>749.28</v>
      </c>
      <c r="AI111">
        <v>0</v>
      </c>
    </row>
    <row r="112" spans="1:35" x14ac:dyDescent="0.2">
      <c r="C112" s="26" t="str">
        <f>"Объем: "&amp;Source!I72&amp;"=("&amp;Source!I69&amp;"+"&amp;""&amp;Source!I70&amp;")*"&amp;"1,02"</f>
        <v>Объем: 1,7952=(0,455+1,305)*1,02</v>
      </c>
    </row>
    <row r="113" spans="1:35" ht="14.25" x14ac:dyDescent="0.2">
      <c r="A113" s="21"/>
      <c r="B113" s="21"/>
      <c r="C113" s="21" t="s">
        <v>260</v>
      </c>
      <c r="D113" s="23"/>
      <c r="E113" s="22"/>
      <c r="F113" s="25">
        <f>Source!AO72</f>
        <v>145.38</v>
      </c>
      <c r="G113" s="24" t="str">
        <f>Source!DG72</f>
        <v>)*1,1</v>
      </c>
      <c r="H113" s="22">
        <f>Source!AV72</f>
        <v>1.0669999999999999</v>
      </c>
      <c r="I113" s="25">
        <f>ROUND((ROUND((Source!AF72*Source!AV72*Source!I72),2)),2)</f>
        <v>306.32</v>
      </c>
      <c r="J113" s="22">
        <f>IF(Source!BA72&lt;&gt; 0, Source!BA72, 1)</f>
        <v>34.51</v>
      </c>
      <c r="K113" s="25">
        <f>Source!S72</f>
        <v>10571.1</v>
      </c>
      <c r="W113">
        <f>I113</f>
        <v>306.32</v>
      </c>
    </row>
    <row r="114" spans="1:35" ht="14.25" x14ac:dyDescent="0.2">
      <c r="A114" s="21"/>
      <c r="B114" s="21"/>
      <c r="C114" s="21" t="s">
        <v>261</v>
      </c>
      <c r="D114" s="23"/>
      <c r="E114" s="22"/>
      <c r="F114" s="25">
        <f>Source!AM72</f>
        <v>50.69</v>
      </c>
      <c r="G114" s="24" t="str">
        <f>Source!DE72</f>
        <v>)*1,1</v>
      </c>
      <c r="H114" s="22">
        <f>Source!AV72</f>
        <v>1.0669999999999999</v>
      </c>
      <c r="I114" s="25">
        <f>(ROUND((ROUND((((Source!ET72*1.1))*Source!AV72*Source!I72),2)),2)+ROUND((ROUND(((Source!AE72-((Source!EU72*1.1)))*Source!AV72*Source!I72),2)),2))</f>
        <v>106.81</v>
      </c>
      <c r="J114" s="22">
        <f>IF(Source!BB72&lt;&gt; 0, Source!BB72, 1)</f>
        <v>12.18</v>
      </c>
      <c r="K114" s="25">
        <f>Source!Q72</f>
        <v>1300.95</v>
      </c>
    </row>
    <row r="115" spans="1:35" ht="14.25" x14ac:dyDescent="0.2">
      <c r="A115" s="21"/>
      <c r="B115" s="21"/>
      <c r="C115" s="21" t="s">
        <v>262</v>
      </c>
      <c r="D115" s="23"/>
      <c r="E115" s="22"/>
      <c r="F115" s="25">
        <f>Source!AN72</f>
        <v>6.44</v>
      </c>
      <c r="G115" s="24" t="str">
        <f>Source!DF72</f>
        <v>)*1,1</v>
      </c>
      <c r="H115" s="22">
        <f>Source!AV72</f>
        <v>1.0669999999999999</v>
      </c>
      <c r="I115" s="27">
        <f>ROUND((ROUND((Source!AE72*Source!AV72*Source!I72),2)),2)</f>
        <v>13.57</v>
      </c>
      <c r="J115" s="22">
        <f>IF(Source!BS72&lt;&gt; 0, Source!BS72, 1)</f>
        <v>34.51</v>
      </c>
      <c r="K115" s="27">
        <f>Source!R72</f>
        <v>468.3</v>
      </c>
      <c r="W115">
        <f>I115</f>
        <v>13.57</v>
      </c>
    </row>
    <row r="116" spans="1:35" ht="14.25" x14ac:dyDescent="0.2">
      <c r="A116" s="21"/>
      <c r="B116" s="21"/>
      <c r="C116" s="21" t="s">
        <v>279</v>
      </c>
      <c r="D116" s="23"/>
      <c r="E116" s="22"/>
      <c r="F116" s="25">
        <f>Source!AL72</f>
        <v>133.13</v>
      </c>
      <c r="G116" s="24" t="str">
        <f>Source!DD72</f>
        <v/>
      </c>
      <c r="H116" s="22">
        <f>Source!AW72</f>
        <v>1.081</v>
      </c>
      <c r="I116" s="25">
        <f>ROUND((ROUND((Source!AC72*Source!AW72*Source!I72),2)),2)</f>
        <v>258.35000000000002</v>
      </c>
      <c r="J116" s="22">
        <f>IF(Source!BC72&lt;&gt; 0, Source!BC72, 1)</f>
        <v>6.47</v>
      </c>
      <c r="K116" s="25">
        <f>Source!P72</f>
        <v>1671.52</v>
      </c>
    </row>
    <row r="117" spans="1:35" ht="14.25" x14ac:dyDescent="0.2">
      <c r="A117" s="21"/>
      <c r="B117" s="21"/>
      <c r="C117" s="21" t="s">
        <v>263</v>
      </c>
      <c r="D117" s="23" t="s">
        <v>264</v>
      </c>
      <c r="E117" s="22">
        <f>Source!DN72</f>
        <v>112</v>
      </c>
      <c r="F117" s="25"/>
      <c r="G117" s="24"/>
      <c r="H117" s="22"/>
      <c r="I117" s="25">
        <f>SUM(Q111:Q116)</f>
        <v>343.08</v>
      </c>
      <c r="J117" s="22">
        <f>Source!BZ72</f>
        <v>92</v>
      </c>
      <c r="K117" s="25">
        <f>SUM(R111:R116)</f>
        <v>9725.41</v>
      </c>
    </row>
    <row r="118" spans="1:35" ht="14.25" x14ac:dyDescent="0.2">
      <c r="A118" s="21"/>
      <c r="B118" s="21"/>
      <c r="C118" s="21" t="s">
        <v>265</v>
      </c>
      <c r="D118" s="23" t="s">
        <v>264</v>
      </c>
      <c r="E118" s="22">
        <f>Source!DO72</f>
        <v>70</v>
      </c>
      <c r="F118" s="25"/>
      <c r="G118" s="24"/>
      <c r="H118" s="22"/>
      <c r="I118" s="25">
        <f>SUM(S111:S117)</f>
        <v>214.42</v>
      </c>
      <c r="J118" s="22">
        <f>Source!CA72</f>
        <v>43</v>
      </c>
      <c r="K118" s="25">
        <f>SUM(T111:T117)</f>
        <v>4545.57</v>
      </c>
    </row>
    <row r="119" spans="1:35" ht="14.25" x14ac:dyDescent="0.2">
      <c r="A119" s="21"/>
      <c r="B119" s="21"/>
      <c r="C119" s="21" t="s">
        <v>266</v>
      </c>
      <c r="D119" s="23" t="s">
        <v>264</v>
      </c>
      <c r="E119" s="22">
        <f>175</f>
        <v>175</v>
      </c>
      <c r="F119" s="25"/>
      <c r="G119" s="24"/>
      <c r="H119" s="22"/>
      <c r="I119" s="25">
        <f>SUM(U111:U118)</f>
        <v>23.75</v>
      </c>
      <c r="J119" s="22">
        <f>160</f>
        <v>160</v>
      </c>
      <c r="K119" s="25">
        <f>SUM(V111:V118)</f>
        <v>749.28</v>
      </c>
    </row>
    <row r="120" spans="1:35" ht="14.25" x14ac:dyDescent="0.2">
      <c r="A120" s="29"/>
      <c r="B120" s="29"/>
      <c r="C120" s="29" t="s">
        <v>267</v>
      </c>
      <c r="D120" s="30" t="s">
        <v>268</v>
      </c>
      <c r="E120" s="31">
        <f>Source!AQ72</f>
        <v>11.8</v>
      </c>
      <c r="F120" s="32"/>
      <c r="G120" s="33" t="str">
        <f>Source!DI72</f>
        <v>)*1,1</v>
      </c>
      <c r="H120" s="31">
        <f>Source!AV72</f>
        <v>1.0669999999999999</v>
      </c>
      <c r="I120" s="32">
        <f>Source!U72</f>
        <v>24.862909632000001</v>
      </c>
      <c r="J120" s="31"/>
      <c r="K120" s="32"/>
      <c r="AB120" s="28">
        <f>I120</f>
        <v>24.862909632000001</v>
      </c>
    </row>
    <row r="121" spans="1:35" ht="15" x14ac:dyDescent="0.25">
      <c r="C121" s="14" t="s">
        <v>269</v>
      </c>
      <c r="H121" s="43">
        <f>I113+I114+I116+I117+I118+I119+0</f>
        <v>1252.73</v>
      </c>
      <c r="I121" s="43"/>
      <c r="J121" s="43">
        <f>K113+K114+K116+K117+K118+K119+0</f>
        <v>28563.83</v>
      </c>
      <c r="K121" s="43"/>
      <c r="O121" s="28">
        <f>I113+I114+I116+I117+I118+I119+0</f>
        <v>1252.73</v>
      </c>
      <c r="P121" s="28">
        <f>K113+K114+K116+K117+K118+K119+0</f>
        <v>28563.83</v>
      </c>
      <c r="X121">
        <f>IF(Source!BI72&lt;=1,I113+I114+I116+I117+I118+I119-0, 0)</f>
        <v>0</v>
      </c>
      <c r="Y121">
        <f>IF(Source!BI72=2,I113+I114+I116+I117+I118+I119-0, 0)</f>
        <v>1252.73</v>
      </c>
      <c r="Z121">
        <f>IF(Source!BI72=3,I113+I114+I116+I117+I118+I119-0, 0)</f>
        <v>0</v>
      </c>
      <c r="AA121">
        <f>IF(Source!BI72=4,I113+I114+I116+I117+I118+I119,0)</f>
        <v>0</v>
      </c>
    </row>
    <row r="123" spans="1:35" ht="28.5" x14ac:dyDescent="0.2">
      <c r="A123" s="21">
        <v>10</v>
      </c>
      <c r="B123" s="21" t="str">
        <f>Source!F73</f>
        <v>Прайс лист</v>
      </c>
      <c r="C123" s="21" t="s">
        <v>280</v>
      </c>
      <c r="D123" s="23" t="str">
        <f>Source!H73</f>
        <v>м</v>
      </c>
      <c r="E123" s="22">
        <f>Source!I73</f>
        <v>57.22</v>
      </c>
      <c r="F123" s="25">
        <f>Source!AL73</f>
        <v>71.84</v>
      </c>
      <c r="G123" s="24" t="str">
        <f>Source!DD73</f>
        <v/>
      </c>
      <c r="H123" s="22">
        <f>Source!AW73</f>
        <v>1</v>
      </c>
      <c r="I123" s="25">
        <f>ROUND((ROUND((Source!AC73*Source!AW73*Source!I73),2)),2)</f>
        <v>4110.68</v>
      </c>
      <c r="J123" s="22">
        <f>IF(Source!BC73&lt;&gt; 0, Source!BC73, 1)</f>
        <v>9.74</v>
      </c>
      <c r="K123" s="25">
        <f>Source!P73</f>
        <v>40038.019999999997</v>
      </c>
      <c r="Q123">
        <f>ROUND((Source!DN73/100)*ROUND((ROUND((Source!AF73*Source!AV73*Source!I73),2)),2), 2)</f>
        <v>0</v>
      </c>
      <c r="R123">
        <f>Source!X73</f>
        <v>0</v>
      </c>
      <c r="S123">
        <f>ROUND((Source!DO73/100)*ROUND((ROUND((Source!AF73*Source!AV73*Source!I73),2)),2), 2)</f>
        <v>0</v>
      </c>
      <c r="T123">
        <f>Source!Y73</f>
        <v>0</v>
      </c>
      <c r="U123">
        <f>ROUND((175/100)*ROUND((ROUND((Source!AE73*Source!AV73*Source!I73),2)),2), 2)</f>
        <v>0</v>
      </c>
      <c r="V123">
        <f>ROUND((160/100)*ROUND(ROUND((ROUND((Source!AE73*Source!AV73*Source!I73),2)*Source!BS73),2), 2), 2)</f>
        <v>0</v>
      </c>
      <c r="AI123">
        <v>3</v>
      </c>
    </row>
    <row r="124" spans="1:35" ht="25.5" x14ac:dyDescent="0.2">
      <c r="A124" s="34"/>
      <c r="B124" s="34"/>
      <c r="C124" s="35" t="str">
        <f>"Объем: "&amp;Source!I73&amp;"=(2*"&amp;"2+"&amp;"2*"&amp;"3,5+"&amp;"1*"&amp;"6+"&amp;"1*"&amp;"13+"&amp;"2*"&amp;"12,5)*"&amp;"1,02*"&amp;"1,02"</f>
        <v>Объем: 57,22=(2*2+2*3,5+1*6+1*13+2*12,5)*1,02*1,02</v>
      </c>
      <c r="D124" s="34"/>
      <c r="E124" s="34"/>
      <c r="F124" s="34"/>
      <c r="G124" s="34"/>
      <c r="H124" s="34"/>
      <c r="I124" s="34"/>
      <c r="J124" s="34"/>
      <c r="K124" s="34"/>
    </row>
    <row r="125" spans="1:35" ht="15" x14ac:dyDescent="0.25">
      <c r="C125" s="14" t="s">
        <v>269</v>
      </c>
      <c r="H125" s="43">
        <f>I123+0</f>
        <v>4110.68</v>
      </c>
      <c r="I125" s="43"/>
      <c r="J125" s="43">
        <f>K123+0</f>
        <v>40038.019999999997</v>
      </c>
      <c r="K125" s="43"/>
      <c r="O125" s="28">
        <f>I123+0</f>
        <v>4110.68</v>
      </c>
      <c r="P125" s="28">
        <f>K123+0</f>
        <v>40038.019999999997</v>
      </c>
      <c r="X125">
        <f>IF(Source!BI73&lt;=1,I123-0, 0)</f>
        <v>4110.68</v>
      </c>
      <c r="Y125">
        <f>IF(Source!BI73=2,I123-0, 0)</f>
        <v>0</v>
      </c>
      <c r="Z125">
        <f>IF(Source!BI73=3,I123-0, 0)</f>
        <v>0</v>
      </c>
      <c r="AA125">
        <f>IF(Source!BI73=4,I123,0)</f>
        <v>0</v>
      </c>
    </row>
    <row r="127" spans="1:35" ht="28.5" x14ac:dyDescent="0.2">
      <c r="A127" s="21">
        <v>11</v>
      </c>
      <c r="B127" s="21" t="str">
        <f>Source!F74</f>
        <v>Прайс лист</v>
      </c>
      <c r="C127" s="21" t="s">
        <v>281</v>
      </c>
      <c r="D127" s="23" t="str">
        <f>Source!H74</f>
        <v>м</v>
      </c>
      <c r="E127" s="22">
        <f>Source!I74</f>
        <v>46.82</v>
      </c>
      <c r="F127" s="25">
        <f>Source!AL74</f>
        <v>131.33000000000001</v>
      </c>
      <c r="G127" s="24" t="str">
        <f>Source!DD74</f>
        <v/>
      </c>
      <c r="H127" s="22">
        <f>Source!AW74</f>
        <v>1</v>
      </c>
      <c r="I127" s="25">
        <f>ROUND((ROUND((Source!AC74*Source!AW74*Source!I74),2)),2)</f>
        <v>6148.87</v>
      </c>
      <c r="J127" s="22">
        <f>IF(Source!BC74&lt;&gt; 0, Source!BC74, 1)</f>
        <v>9.74</v>
      </c>
      <c r="K127" s="25">
        <f>Source!P74</f>
        <v>59889.99</v>
      </c>
      <c r="Q127">
        <f>ROUND((Source!DN74/100)*ROUND((ROUND((Source!AF74*Source!AV74*Source!I74),2)),2), 2)</f>
        <v>0</v>
      </c>
      <c r="R127">
        <f>Source!X74</f>
        <v>0</v>
      </c>
      <c r="S127">
        <f>ROUND((Source!DO74/100)*ROUND((ROUND((Source!AF74*Source!AV74*Source!I74),2)),2), 2)</f>
        <v>0</v>
      </c>
      <c r="T127">
        <f>Source!Y74</f>
        <v>0</v>
      </c>
      <c r="U127">
        <f>ROUND((175/100)*ROUND((ROUND((Source!AE74*Source!AV74*Source!I74),2)),2), 2)</f>
        <v>0</v>
      </c>
      <c r="V127">
        <f>ROUND((160/100)*ROUND(ROUND((ROUND((Source!AE74*Source!AV74*Source!I74),2)*Source!BS74),2), 2), 2)</f>
        <v>0</v>
      </c>
      <c r="AI127">
        <v>3</v>
      </c>
    </row>
    <row r="128" spans="1:35" ht="38.25" x14ac:dyDescent="0.2">
      <c r="A128" s="34"/>
      <c r="B128" s="34"/>
      <c r="C128" s="35" t="str">
        <f>"Объем: "&amp;Source!I74&amp;"=(2*"&amp;"4,5+"&amp;"2*"&amp;"0,4+"&amp;"2*"&amp;"2+"&amp;"2*"&amp;"0,6+"&amp;"2*"&amp;"2+"&amp;"2*"&amp;"3,5+"&amp;"1*"&amp;"6+"&amp;"1*"&amp;"13)*"&amp;"1,02*"&amp;"1,02"</f>
        <v>Объем: 46,82=(2*4,5+2*0,4+2*2+2*0,6+2*2+2*3,5+1*6+1*13)*1,02*1,02</v>
      </c>
      <c r="D128" s="34"/>
      <c r="E128" s="34"/>
      <c r="F128" s="34"/>
      <c r="G128" s="34"/>
      <c r="H128" s="34"/>
      <c r="I128" s="34"/>
      <c r="J128" s="34"/>
      <c r="K128" s="34"/>
    </row>
    <row r="129" spans="1:35" ht="15" x14ac:dyDescent="0.25">
      <c r="C129" s="14" t="s">
        <v>269</v>
      </c>
      <c r="H129" s="43">
        <f>I127+0</f>
        <v>6148.87</v>
      </c>
      <c r="I129" s="43"/>
      <c r="J129" s="43">
        <f>K127+0</f>
        <v>59889.99</v>
      </c>
      <c r="K129" s="43"/>
      <c r="O129" s="28">
        <f>I127+0</f>
        <v>6148.87</v>
      </c>
      <c r="P129" s="28">
        <f>K127+0</f>
        <v>59889.99</v>
      </c>
      <c r="X129">
        <f>IF(Source!BI74&lt;=1,I127-0, 0)</f>
        <v>6148.87</v>
      </c>
      <c r="Y129">
        <f>IF(Source!BI74=2,I127-0, 0)</f>
        <v>0</v>
      </c>
      <c r="Z129">
        <f>IF(Source!BI74=3,I127-0, 0)</f>
        <v>0</v>
      </c>
      <c r="AA129">
        <f>IF(Source!BI74=4,I127,0)</f>
        <v>0</v>
      </c>
    </row>
    <row r="131" spans="1:35" ht="28.5" x14ac:dyDescent="0.2">
      <c r="A131" s="21">
        <v>12</v>
      </c>
      <c r="B131" s="21" t="str">
        <f>Source!F75</f>
        <v>Прайс лист</v>
      </c>
      <c r="C131" s="21" t="s">
        <v>282</v>
      </c>
      <c r="D131" s="23" t="str">
        <f>Source!H75</f>
        <v>м</v>
      </c>
      <c r="E131" s="22">
        <f>Source!I75</f>
        <v>79.069999999999993</v>
      </c>
      <c r="F131" s="25">
        <f>Source!AL75</f>
        <v>207.29</v>
      </c>
      <c r="G131" s="24" t="str">
        <f>Source!DD75</f>
        <v/>
      </c>
      <c r="H131" s="22">
        <f>Source!AW75</f>
        <v>1</v>
      </c>
      <c r="I131" s="25">
        <f>ROUND((ROUND((Source!AC75*Source!AW75*Source!I75),2)),2)</f>
        <v>16390.419999999998</v>
      </c>
      <c r="J131" s="22">
        <f>IF(Source!BC75&lt;&gt; 0, Source!BC75, 1)</f>
        <v>9.74</v>
      </c>
      <c r="K131" s="25">
        <f>Source!P75</f>
        <v>159642.69</v>
      </c>
      <c r="Q131">
        <f>ROUND((Source!DN75/100)*ROUND((ROUND((Source!AF75*Source!AV75*Source!I75),2)),2), 2)</f>
        <v>0</v>
      </c>
      <c r="R131">
        <f>Source!X75</f>
        <v>0</v>
      </c>
      <c r="S131">
        <f>ROUND((Source!DO75/100)*ROUND((ROUND((Source!AF75*Source!AV75*Source!I75),2)),2), 2)</f>
        <v>0</v>
      </c>
      <c r="T131">
        <f>Source!Y75</f>
        <v>0</v>
      </c>
      <c r="U131">
        <f>ROUND((175/100)*ROUND((ROUND((Source!AE75*Source!AV75*Source!I75),2)),2), 2)</f>
        <v>0</v>
      </c>
      <c r="V131">
        <f>ROUND((160/100)*ROUND(ROUND((ROUND((Source!AE75*Source!AV75*Source!I75),2)*Source!BS75),2), 2), 2)</f>
        <v>0</v>
      </c>
      <c r="AI131">
        <v>3</v>
      </c>
    </row>
    <row r="132" spans="1:35" ht="38.25" x14ac:dyDescent="0.2">
      <c r="A132" s="34"/>
      <c r="B132" s="34"/>
      <c r="C132" s="35" t="str">
        <f>"Объем: "&amp;Source!I75&amp;"=(4*"&amp;"1+"&amp;"4*"&amp;"0,4+"&amp;"4*"&amp;"2+"&amp;"4*"&amp;"0,6+"&amp;"4*"&amp;"2+"&amp;"4*"&amp;"3,5+"&amp;"2*"&amp;"6+"&amp;"2*"&amp;"13)*"&amp;"1,02*"&amp;"1,02"</f>
        <v>Объем: 79,07=(4*1+4*0,4+4*2+4*0,6+4*2+4*3,5+2*6+2*13)*1,02*1,02</v>
      </c>
      <c r="D132" s="34"/>
      <c r="E132" s="34"/>
      <c r="F132" s="34"/>
      <c r="G132" s="34"/>
      <c r="H132" s="34"/>
      <c r="I132" s="34"/>
      <c r="J132" s="34"/>
      <c r="K132" s="34"/>
    </row>
    <row r="133" spans="1:35" ht="15" x14ac:dyDescent="0.25">
      <c r="C133" s="14" t="s">
        <v>269</v>
      </c>
      <c r="H133" s="43">
        <f>I131+0</f>
        <v>16390.419999999998</v>
      </c>
      <c r="I133" s="43"/>
      <c r="J133" s="43">
        <f>K131+0</f>
        <v>159642.69</v>
      </c>
      <c r="K133" s="43"/>
      <c r="O133" s="28">
        <f>I131+0</f>
        <v>16390.419999999998</v>
      </c>
      <c r="P133" s="28">
        <f>K131+0</f>
        <v>159642.69</v>
      </c>
      <c r="X133">
        <f>IF(Source!BI75&lt;=1,I131-0, 0)</f>
        <v>16390.419999999998</v>
      </c>
      <c r="Y133">
        <f>IF(Source!BI75=2,I131-0, 0)</f>
        <v>0</v>
      </c>
      <c r="Z133">
        <f>IF(Source!BI75=3,I131-0, 0)</f>
        <v>0</v>
      </c>
      <c r="AA133">
        <f>IF(Source!BI75=4,I131,0)</f>
        <v>0</v>
      </c>
    </row>
    <row r="136" spans="1:35" ht="15" x14ac:dyDescent="0.25">
      <c r="A136" s="40" t="str">
        <f>CONCATENATE("Итого по разделу: ",IF(Source!G81&lt;&gt;"Новый раздел", Source!G81, ""))</f>
        <v>Итого по разделу: Монтажные работы</v>
      </c>
      <c r="B136" s="40"/>
      <c r="C136" s="40"/>
      <c r="D136" s="40"/>
      <c r="E136" s="40"/>
      <c r="F136" s="40"/>
      <c r="G136" s="40"/>
      <c r="H136" s="41">
        <f>SUM(O84:O135)</f>
        <v>29319.449999999997</v>
      </c>
      <c r="I136" s="42"/>
      <c r="J136" s="41">
        <f>SUM(P84:P135)</f>
        <v>308215.90000000002</v>
      </c>
      <c r="K136" s="42"/>
    </row>
    <row r="137" spans="1:35" hidden="1" x14ac:dyDescent="0.2">
      <c r="A137" t="s">
        <v>274</v>
      </c>
      <c r="H137">
        <f>SUM(AC84:AC136)</f>
        <v>0</v>
      </c>
      <c r="J137">
        <f>SUM(AD84:AD136)</f>
        <v>0</v>
      </c>
    </row>
    <row r="138" spans="1:35" hidden="1" x14ac:dyDescent="0.2">
      <c r="A138" t="s">
        <v>275</v>
      </c>
      <c r="H138">
        <f>SUM(AE84:AE137)</f>
        <v>0</v>
      </c>
      <c r="J138">
        <f>SUM(AF84:AF137)</f>
        <v>0</v>
      </c>
    </row>
    <row r="140" spans="1:35" ht="15" x14ac:dyDescent="0.25">
      <c r="A140" s="40" t="str">
        <f>CONCATENATE("Итого по локальной смете: ",IF(Source!G111&lt;&gt;"Новая локальная смета", Source!G111, ""))</f>
        <v>Итого по локальной смете: Строительство КЛ - 0,4кВ открыто</v>
      </c>
      <c r="B140" s="40"/>
      <c r="C140" s="40"/>
      <c r="D140" s="40"/>
      <c r="E140" s="40"/>
      <c r="F140" s="40"/>
      <c r="G140" s="40"/>
      <c r="H140" s="41">
        <f>SUM(O28:O139)</f>
        <v>30615.42</v>
      </c>
      <c r="I140" s="42"/>
      <c r="J140" s="41">
        <f>SUM(P28:P139)</f>
        <v>338478.29</v>
      </c>
      <c r="K140" s="42"/>
    </row>
    <row r="141" spans="1:35" hidden="1" x14ac:dyDescent="0.2">
      <c r="A141" t="s">
        <v>274</v>
      </c>
      <c r="H141">
        <f>SUM(AC28:AC140)</f>
        <v>0</v>
      </c>
      <c r="J141">
        <f>SUM(AD28:AD140)</f>
        <v>0</v>
      </c>
    </row>
    <row r="142" spans="1:35" hidden="1" x14ac:dyDescent="0.2">
      <c r="A142" t="s">
        <v>275</v>
      </c>
      <c r="H142">
        <f>SUM(AE28:AE141)</f>
        <v>0</v>
      </c>
      <c r="J142">
        <f>SUM(AF28:AF141)</f>
        <v>0</v>
      </c>
    </row>
    <row r="145" spans="1:11" ht="14.25" x14ac:dyDescent="0.2">
      <c r="A145" s="38" t="s">
        <v>284</v>
      </c>
      <c r="B145" s="38"/>
      <c r="C145" s="36" t="str">
        <f>IF(Source!AC12&lt;&gt;"", Source!AC12," ")</f>
        <v xml:space="preserve"> </v>
      </c>
      <c r="D145" s="36"/>
      <c r="E145" s="36"/>
      <c r="F145" s="36"/>
      <c r="G145" s="36"/>
      <c r="H145" s="39" t="s">
        <v>287</v>
      </c>
      <c r="I145" s="39"/>
      <c r="J145" s="39"/>
      <c r="K145" s="39"/>
    </row>
    <row r="146" spans="1:11" ht="14.25" x14ac:dyDescent="0.2">
      <c r="A146" s="10"/>
      <c r="B146" s="10"/>
      <c r="C146" s="37" t="s">
        <v>285</v>
      </c>
      <c r="D146" s="37"/>
      <c r="E146" s="37"/>
      <c r="F146" s="37"/>
      <c r="G146" s="37"/>
      <c r="H146" s="10"/>
      <c r="I146" s="10"/>
      <c r="J146" s="10"/>
      <c r="K146" s="10"/>
    </row>
    <row r="147" spans="1:11" ht="14.25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ht="14.25" x14ac:dyDescent="0.2">
      <c r="A148" s="38" t="s">
        <v>286</v>
      </c>
      <c r="B148" s="38"/>
      <c r="C148" s="36" t="str">
        <f>IF(Source!AE12&lt;&gt;"", Source!AE12," ")</f>
        <v xml:space="preserve"> </v>
      </c>
      <c r="D148" s="36"/>
      <c r="E148" s="36"/>
      <c r="F148" s="36"/>
      <c r="G148" s="36"/>
      <c r="H148" s="39" t="str">
        <f>IF(Source!AD12&lt;&gt;"", Source!AD12," ")</f>
        <v xml:space="preserve"> </v>
      </c>
      <c r="I148" s="39"/>
      <c r="J148" s="39"/>
      <c r="K148" s="39"/>
    </row>
    <row r="149" spans="1:11" ht="14.25" x14ac:dyDescent="0.2">
      <c r="A149" s="10"/>
      <c r="B149" s="10"/>
      <c r="C149" s="37" t="s">
        <v>285</v>
      </c>
      <c r="D149" s="37"/>
      <c r="E149" s="37"/>
      <c r="F149" s="37"/>
      <c r="G149" s="37"/>
      <c r="H149" s="10"/>
      <c r="I149" s="10"/>
      <c r="J149" s="10"/>
      <c r="K149" s="10"/>
    </row>
  </sheetData>
  <mergeCells count="58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9:I39"/>
    <mergeCell ref="J39:K39"/>
    <mergeCell ref="H50:I50"/>
    <mergeCell ref="J50:K50"/>
    <mergeCell ref="H58:I58"/>
    <mergeCell ref="J58:K58"/>
    <mergeCell ref="H66:I66"/>
    <mergeCell ref="J66:K66"/>
    <mergeCell ref="H77:I77"/>
    <mergeCell ref="J77:K77"/>
    <mergeCell ref="J80:K80"/>
    <mergeCell ref="H80:I80"/>
    <mergeCell ref="A80:G80"/>
    <mergeCell ref="A84:K84"/>
    <mergeCell ref="H94:I94"/>
    <mergeCell ref="J94:K94"/>
    <mergeCell ref="H105:I105"/>
    <mergeCell ref="J105:K105"/>
    <mergeCell ref="H109:I109"/>
    <mergeCell ref="J109:K109"/>
    <mergeCell ref="H121:I121"/>
    <mergeCell ref="J121:K121"/>
    <mergeCell ref="H125:I125"/>
    <mergeCell ref="J125:K125"/>
    <mergeCell ref="H129:I129"/>
    <mergeCell ref="J129:K129"/>
    <mergeCell ref="H133:I133"/>
    <mergeCell ref="J133:K133"/>
    <mergeCell ref="J136:K136"/>
    <mergeCell ref="H136:I136"/>
    <mergeCell ref="C146:G146"/>
    <mergeCell ref="A148:B148"/>
    <mergeCell ref="H148:K148"/>
    <mergeCell ref="C149:G149"/>
    <mergeCell ref="A136:G136"/>
    <mergeCell ref="J140:K140"/>
    <mergeCell ref="H140:I140"/>
    <mergeCell ref="A140:G140"/>
    <mergeCell ref="A145:B145"/>
    <mergeCell ref="H145:K145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1"/>
  <sheetViews>
    <sheetView workbookViewId="0">
      <selection activeCell="A177" sqref="A177:AX1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230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176</v>
      </c>
      <c r="C12" s="1">
        <v>0</v>
      </c>
      <c r="D12" s="1">
        <f>ROW(A141)</f>
        <v>141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B141</f>
        <v>176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Строительство КЛ 0,4кВ открыто</v>
      </c>
      <c r="H18" s="2"/>
      <c r="I18" s="2"/>
      <c r="J18" s="2"/>
      <c r="K18" s="2"/>
      <c r="L18" s="2"/>
      <c r="M18" s="2"/>
      <c r="N18" s="2"/>
      <c r="O18" s="2">
        <f t="shared" ref="O18:AT18" si="1">O141</f>
        <v>301233.57</v>
      </c>
      <c r="P18" s="2">
        <f t="shared" si="1"/>
        <v>266739.65000000002</v>
      </c>
      <c r="Q18" s="2">
        <f t="shared" si="1"/>
        <v>10834.89</v>
      </c>
      <c r="R18" s="2">
        <f t="shared" si="1"/>
        <v>3743.3</v>
      </c>
      <c r="S18" s="2">
        <f t="shared" si="1"/>
        <v>23659.03</v>
      </c>
      <c r="T18" s="2">
        <f t="shared" si="1"/>
        <v>0</v>
      </c>
      <c r="U18" s="2">
        <f t="shared" si="1"/>
        <v>60.185444004400004</v>
      </c>
      <c r="V18" s="2">
        <f t="shared" si="1"/>
        <v>0</v>
      </c>
      <c r="W18" s="2">
        <f t="shared" si="1"/>
        <v>0</v>
      </c>
      <c r="X18" s="2">
        <f t="shared" si="1"/>
        <v>21268.07</v>
      </c>
      <c r="Y18" s="2">
        <f t="shared" si="1"/>
        <v>9987.3700000000008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338478.29</v>
      </c>
      <c r="AS18" s="2">
        <f t="shared" si="1"/>
        <v>295330.52</v>
      </c>
      <c r="AT18" s="2">
        <f t="shared" si="1"/>
        <v>43147.77</v>
      </c>
      <c r="AU18" s="2">
        <f t="shared" ref="AU18:BZ18" si="2">AU141</f>
        <v>0</v>
      </c>
      <c r="AV18" s="2">
        <f t="shared" si="2"/>
        <v>266739.65000000002</v>
      </c>
      <c r="AW18" s="2">
        <f t="shared" si="2"/>
        <v>266739.65000000002</v>
      </c>
      <c r="AX18" s="2">
        <f t="shared" si="2"/>
        <v>0</v>
      </c>
      <c r="AY18" s="2">
        <f t="shared" si="2"/>
        <v>266739.65000000002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ROW(A111)</f>
        <v>111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Строительство КЛ - 0,4кВ открыто</v>
      </c>
      <c r="H22" s="2"/>
      <c r="I22" s="2"/>
      <c r="J22" s="2"/>
      <c r="K22" s="2"/>
      <c r="L22" s="2"/>
      <c r="M22" s="2"/>
      <c r="N22" s="2"/>
      <c r="O22" s="2">
        <f t="shared" ref="O22:AT22" si="8">O111</f>
        <v>301233.57</v>
      </c>
      <c r="P22" s="2">
        <f t="shared" si="8"/>
        <v>266739.65000000002</v>
      </c>
      <c r="Q22" s="2">
        <f t="shared" si="8"/>
        <v>10834.89</v>
      </c>
      <c r="R22" s="2">
        <f t="shared" si="8"/>
        <v>3743.3</v>
      </c>
      <c r="S22" s="2">
        <f t="shared" si="8"/>
        <v>23659.03</v>
      </c>
      <c r="T22" s="2">
        <f t="shared" si="8"/>
        <v>0</v>
      </c>
      <c r="U22" s="2">
        <f t="shared" si="8"/>
        <v>60.185444004400004</v>
      </c>
      <c r="V22" s="2">
        <f t="shared" si="8"/>
        <v>0</v>
      </c>
      <c r="W22" s="2">
        <f t="shared" si="8"/>
        <v>0</v>
      </c>
      <c r="X22" s="2">
        <f t="shared" si="8"/>
        <v>21268.07</v>
      </c>
      <c r="Y22" s="2">
        <f t="shared" si="8"/>
        <v>9987.3700000000008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338478.29</v>
      </c>
      <c r="AS22" s="2">
        <f t="shared" si="8"/>
        <v>295330.52</v>
      </c>
      <c r="AT22" s="2">
        <f t="shared" si="8"/>
        <v>43147.77</v>
      </c>
      <c r="AU22" s="2">
        <f t="shared" ref="AU22:BZ22" si="9">AU111</f>
        <v>0</v>
      </c>
      <c r="AV22" s="2">
        <f t="shared" si="9"/>
        <v>266739.65000000002</v>
      </c>
      <c r="AW22" s="2">
        <f t="shared" si="9"/>
        <v>266739.65000000002</v>
      </c>
      <c r="AX22" s="2">
        <f t="shared" si="9"/>
        <v>0</v>
      </c>
      <c r="AY22" s="2">
        <f t="shared" si="9"/>
        <v>266739.65000000002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15004.43</v>
      </c>
      <c r="P26" s="2">
        <f t="shared" si="15"/>
        <v>0</v>
      </c>
      <c r="Q26" s="2">
        <f t="shared" si="15"/>
        <v>4781.5200000000004</v>
      </c>
      <c r="R26" s="2">
        <f t="shared" si="15"/>
        <v>1338.3</v>
      </c>
      <c r="S26" s="2">
        <f t="shared" si="15"/>
        <v>10222.91</v>
      </c>
      <c r="T26" s="2">
        <f t="shared" si="15"/>
        <v>0</v>
      </c>
      <c r="U26" s="2">
        <f t="shared" si="15"/>
        <v>28.583383712400003</v>
      </c>
      <c r="V26" s="2">
        <f t="shared" si="15"/>
        <v>0</v>
      </c>
      <c r="W26" s="2">
        <f t="shared" si="15"/>
        <v>0</v>
      </c>
      <c r="X26" s="2">
        <f t="shared" si="15"/>
        <v>8906.84</v>
      </c>
      <c r="Y26" s="2">
        <f t="shared" si="15"/>
        <v>4209.84</v>
      </c>
      <c r="Z26" s="2">
        <f t="shared" si="15"/>
        <v>0</v>
      </c>
      <c r="AA26" s="2">
        <f t="shared" si="15"/>
        <v>0</v>
      </c>
      <c r="AB26" s="2">
        <f t="shared" si="15"/>
        <v>15004.43</v>
      </c>
      <c r="AC26" s="2">
        <f t="shared" si="15"/>
        <v>0</v>
      </c>
      <c r="AD26" s="2">
        <f t="shared" si="15"/>
        <v>4781.5200000000004</v>
      </c>
      <c r="AE26" s="2">
        <f t="shared" si="15"/>
        <v>1338.3</v>
      </c>
      <c r="AF26" s="2">
        <f t="shared" si="15"/>
        <v>10222.91</v>
      </c>
      <c r="AG26" s="2">
        <f t="shared" si="15"/>
        <v>0</v>
      </c>
      <c r="AH26" s="2">
        <f t="shared" si="15"/>
        <v>28.583383712400003</v>
      </c>
      <c r="AI26" s="2">
        <f t="shared" si="15"/>
        <v>0</v>
      </c>
      <c r="AJ26" s="2">
        <f t="shared" si="15"/>
        <v>0</v>
      </c>
      <c r="AK26" s="2">
        <f t="shared" si="15"/>
        <v>8906.84</v>
      </c>
      <c r="AL26" s="2">
        <f t="shared" si="15"/>
        <v>4209.84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30262.39</v>
      </c>
      <c r="AS26" s="2">
        <f t="shared" si="15"/>
        <v>30262.39</v>
      </c>
      <c r="AT26" s="2">
        <f t="shared" si="15"/>
        <v>0</v>
      </c>
      <c r="AU26" s="2">
        <f t="shared" ref="AU26:BZ26" si="16">AU35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30262.39</v>
      </c>
      <c r="CB26" s="2">
        <f t="shared" si="17"/>
        <v>30262.39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24</v>
      </c>
      <c r="F28" t="s">
        <v>25</v>
      </c>
      <c r="G28" t="s">
        <v>26</v>
      </c>
      <c r="H28" t="s">
        <v>27</v>
      </c>
      <c r="I28">
        <f>ROUND(6.43/100,9)</f>
        <v>6.4299999999999996E-2</v>
      </c>
      <c r="J28">
        <v>0</v>
      </c>
      <c r="K28">
        <f>ROUND(6.43/100,9)</f>
        <v>6.4299999999999996E-2</v>
      </c>
      <c r="O28">
        <f t="shared" ref="O28:O33" si="21">ROUND(CP28,2)</f>
        <v>1460.97</v>
      </c>
      <c r="P28">
        <f t="shared" ref="P28:P33" si="22">ROUND((ROUND((AC28*AW28*I28),2)*BC28),2)</f>
        <v>0</v>
      </c>
      <c r="Q28">
        <f>(ROUND((ROUND((((ET28*1.1))*AV28*I28),2)*BB28),2)+ROUND((ROUND(((AE28-((EU28*1.1)))*AV28*I28),2)*BS28),2))</f>
        <v>1373.31</v>
      </c>
      <c r="R28">
        <f t="shared" ref="R28:R33" si="23">ROUND((ROUND((AE28*AV28*I28),2)*BS28),2)</f>
        <v>385.48</v>
      </c>
      <c r="S28">
        <f t="shared" ref="S28:S33" si="24">ROUND((ROUND((AF28*AV28*I28),2)*BA28),2)</f>
        <v>87.66</v>
      </c>
      <c r="T28">
        <f t="shared" ref="T28:T33" si="25">ROUND(CU28*I28,2)</f>
        <v>0</v>
      </c>
      <c r="U28">
        <f t="shared" ref="U28:U33" si="26">CV28*I28</f>
        <v>0.24871497200000003</v>
      </c>
      <c r="V28">
        <f t="shared" ref="V28:V33" si="27">CW28*I28</f>
        <v>0</v>
      </c>
      <c r="W28">
        <f t="shared" ref="W28:W33" si="28">ROUND(CX28*I28,2)</f>
        <v>0</v>
      </c>
      <c r="X28">
        <f t="shared" ref="X28:Y33" si="29">ROUND(CY28,2)</f>
        <v>82.4</v>
      </c>
      <c r="Y28">
        <f t="shared" si="29"/>
        <v>44.71</v>
      </c>
      <c r="AA28">
        <v>60232222</v>
      </c>
      <c r="AB28">
        <f t="shared" ref="AB28:AB33" si="30">ROUND((AC28+AD28+AF28),6)</f>
        <v>1507.8579999999999</v>
      </c>
      <c r="AC28">
        <f>ROUND((ES28),6)</f>
        <v>0</v>
      </c>
      <c r="AD28">
        <f>ROUND(((((ET28*1.1))-((EU28*1.1)))+AE28),6)</f>
        <v>1474.693</v>
      </c>
      <c r="AE28">
        <f t="shared" ref="AE28:AF31" si="31">ROUND(((EU28*1.1)),6)</f>
        <v>145.72800000000001</v>
      </c>
      <c r="AF28">
        <f t="shared" si="31"/>
        <v>33.164999999999999</v>
      </c>
      <c r="AG28">
        <f t="shared" ref="AG28:AG33" si="32">ROUND((AP28),6)</f>
        <v>0</v>
      </c>
      <c r="AH28">
        <f t="shared" ref="AH28:AI31" si="33">((EW28*1.1))</f>
        <v>3.2450000000000006</v>
      </c>
      <c r="AI28">
        <f t="shared" si="33"/>
        <v>0</v>
      </c>
      <c r="AJ28">
        <f t="shared" ref="AJ28:AJ33" si="34">(AS28)</f>
        <v>0</v>
      </c>
      <c r="AK28">
        <v>1370.78</v>
      </c>
      <c r="AL28">
        <v>0</v>
      </c>
      <c r="AM28">
        <v>1340.63</v>
      </c>
      <c r="AN28">
        <v>132.47999999999999</v>
      </c>
      <c r="AO28">
        <v>30.15</v>
      </c>
      <c r="AP28">
        <v>0</v>
      </c>
      <c r="AQ28">
        <v>2.95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34.51</v>
      </c>
      <c r="BB28">
        <v>12.15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2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231</v>
      </c>
      <c r="CO28">
        <v>0</v>
      </c>
      <c r="CP28">
        <f t="shared" ref="CP28:CP33" si="35">(P28+Q28+S28)</f>
        <v>1460.97</v>
      </c>
      <c r="CQ28">
        <f t="shared" ref="CQ28:CQ33" si="36">ROUND((ROUND((AC28*AW28*1),2)*BC28),2)</f>
        <v>0</v>
      </c>
      <c r="CR28">
        <f>(ROUND((ROUND((((ET28*1.1))*AV28*1),2)*BB28),2)+ROUND((ROUND(((AE28-((EU28*1.1)))*AV28*1),2)*BS28),2))</f>
        <v>21357.63</v>
      </c>
      <c r="CS28">
        <f t="shared" ref="CS28:CS33" si="37">ROUND((ROUND((AE28*AV28*1),2)*BS28),2)</f>
        <v>5994.73</v>
      </c>
      <c r="CT28">
        <f t="shared" ref="CT28:CT33" si="38">ROUND((ROUND((AF28*AV28*1),2)*BA28),2)</f>
        <v>1364.18</v>
      </c>
      <c r="CU28">
        <f t="shared" ref="CU28:CU33" si="39">AG28</f>
        <v>0</v>
      </c>
      <c r="CV28">
        <f t="shared" ref="CV28:CV33" si="40">(AH28*AV28)</f>
        <v>3.8680400000000006</v>
      </c>
      <c r="CW28">
        <f t="shared" ref="CW28:CX33" si="41">AI28</f>
        <v>0</v>
      </c>
      <c r="CX28">
        <f t="shared" si="41"/>
        <v>0</v>
      </c>
      <c r="CY28">
        <f t="shared" ref="CY28:CY33" si="42">S28*(BZ28/100)</f>
        <v>82.400399999999991</v>
      </c>
      <c r="CZ28">
        <f t="shared" ref="CZ28:CZ33" si="43">S28*(CA28/100)</f>
        <v>44.706600000000002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59175191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2</v>
      </c>
      <c r="EL28" t="s">
        <v>30</v>
      </c>
      <c r="EM28" t="s">
        <v>31</v>
      </c>
      <c r="EO28" t="s">
        <v>32</v>
      </c>
      <c r="EQ28">
        <v>0</v>
      </c>
      <c r="ER28">
        <v>1370.78</v>
      </c>
      <c r="ES28">
        <v>0</v>
      </c>
      <c r="ET28">
        <v>1340.63</v>
      </c>
      <c r="EU28">
        <v>132.47999999999999</v>
      </c>
      <c r="EV28">
        <v>30.15</v>
      </c>
      <c r="EW28">
        <v>2.95</v>
      </c>
      <c r="EX28">
        <v>0</v>
      </c>
      <c r="EY28">
        <v>0</v>
      </c>
      <c r="FQ28">
        <v>0</v>
      </c>
      <c r="FR28">
        <f t="shared" ref="FR28:FR33" si="44">ROUND(IF(BI28=3,GM28,0),2)</f>
        <v>0</v>
      </c>
      <c r="FS28">
        <v>0</v>
      </c>
      <c r="FX28">
        <v>98</v>
      </c>
      <c r="FY28">
        <v>77</v>
      </c>
      <c r="GA28" t="s">
        <v>3</v>
      </c>
      <c r="GD28">
        <v>0</v>
      </c>
      <c r="GF28">
        <v>-1260581983</v>
      </c>
      <c r="GG28">
        <v>2</v>
      </c>
      <c r="GH28">
        <v>1</v>
      </c>
      <c r="GI28">
        <v>2</v>
      </c>
      <c r="GJ28">
        <v>0</v>
      </c>
      <c r="GK28">
        <f>ROUND(R28*(R12)/100,2)</f>
        <v>616.77</v>
      </c>
      <c r="GL28">
        <f t="shared" ref="GL28:GL33" si="45">ROUND(IF(AND(BH28=3,BI28=3,FS28&lt;&gt;0),P28,0),2)</f>
        <v>0</v>
      </c>
      <c r="GM28">
        <f t="shared" ref="GM28:GM33" si="46">ROUND(O28+X28+Y28+GK28,2)+GX28</f>
        <v>2204.85</v>
      </c>
      <c r="GN28">
        <f t="shared" ref="GN28:GN33" si="47">IF(OR(BI28=0,BI28=1),GM28-GX28,0)</f>
        <v>2204.85</v>
      </c>
      <c r="GO28">
        <f t="shared" ref="GO28:GO33" si="48">IF(BI28=2,GM28-GX28,0)</f>
        <v>0</v>
      </c>
      <c r="GP28">
        <f t="shared" ref="GP28:GP33" si="4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50">ROUND((GT28),6)</f>
        <v>0</v>
      </c>
      <c r="GW28">
        <v>1</v>
      </c>
      <c r="GX28">
        <f t="shared" ref="GX28:GX33" si="51">ROUND(HC28*I28,2)</f>
        <v>0</v>
      </c>
      <c r="HA28">
        <v>0</v>
      </c>
      <c r="HB28">
        <v>0</v>
      </c>
      <c r="HC28">
        <f t="shared" ref="HC28:HC33" si="52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33</v>
      </c>
      <c r="F29" t="s">
        <v>34</v>
      </c>
      <c r="G29" t="s">
        <v>35</v>
      </c>
      <c r="H29" t="s">
        <v>27</v>
      </c>
      <c r="I29">
        <f>ROUND(10.9/100,9)</f>
        <v>0.109</v>
      </c>
      <c r="J29">
        <v>0</v>
      </c>
      <c r="K29">
        <f>ROUND(10.9/100,9)</f>
        <v>0.109</v>
      </c>
      <c r="O29">
        <f t="shared" si="21"/>
        <v>1681.22</v>
      </c>
      <c r="P29">
        <f t="shared" si="22"/>
        <v>0</v>
      </c>
      <c r="Q29">
        <f>(ROUND((ROUND((((ET29*1.1))*AV29*I29),2)*BB29),2)+ROUND((ROUND(((AE29-((EU29*1.1)))*AV29*I29),2)*BS29),2))</f>
        <v>1621.17</v>
      </c>
      <c r="R29">
        <f t="shared" si="23"/>
        <v>453.12</v>
      </c>
      <c r="S29">
        <f t="shared" si="24"/>
        <v>60.05</v>
      </c>
      <c r="T29">
        <f t="shared" si="25"/>
        <v>0</v>
      </c>
      <c r="U29">
        <f t="shared" si="26"/>
        <v>0.170075752</v>
      </c>
      <c r="V29">
        <f t="shared" si="27"/>
        <v>0</v>
      </c>
      <c r="W29">
        <f t="shared" si="28"/>
        <v>0</v>
      </c>
      <c r="X29">
        <f t="shared" si="29"/>
        <v>56.45</v>
      </c>
      <c r="Y29">
        <f t="shared" si="29"/>
        <v>30.63</v>
      </c>
      <c r="AA29">
        <v>60232222</v>
      </c>
      <c r="AB29">
        <f t="shared" si="30"/>
        <v>1038.6420000000001</v>
      </c>
      <c r="AC29">
        <f>ROUND((ES29),6)</f>
        <v>0</v>
      </c>
      <c r="AD29">
        <f>ROUND(((((ET29*1.1))-((EU29*1.1)))+AE29),6)</f>
        <v>1025.2660000000001</v>
      </c>
      <c r="AE29">
        <f t="shared" si="31"/>
        <v>101.07899999999999</v>
      </c>
      <c r="AF29">
        <f t="shared" si="31"/>
        <v>13.375999999999999</v>
      </c>
      <c r="AG29">
        <f t="shared" si="32"/>
        <v>0</v>
      </c>
      <c r="AH29">
        <f t="shared" si="33"/>
        <v>1.3089999999999999</v>
      </c>
      <c r="AI29">
        <f t="shared" si="33"/>
        <v>0</v>
      </c>
      <c r="AJ29">
        <f t="shared" si="34"/>
        <v>0</v>
      </c>
      <c r="AK29">
        <v>944.22</v>
      </c>
      <c r="AL29">
        <v>0</v>
      </c>
      <c r="AM29">
        <v>932.06</v>
      </c>
      <c r="AN29">
        <v>91.89</v>
      </c>
      <c r="AO29">
        <v>12.16</v>
      </c>
      <c r="AP29">
        <v>0</v>
      </c>
      <c r="AQ29">
        <v>1.19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34.51</v>
      </c>
      <c r="BB29">
        <v>12.17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2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231</v>
      </c>
      <c r="CO29">
        <v>0</v>
      </c>
      <c r="CP29">
        <f t="shared" si="35"/>
        <v>1681.22</v>
      </c>
      <c r="CQ29">
        <f t="shared" si="36"/>
        <v>0</v>
      </c>
      <c r="CR29">
        <f>(ROUND((ROUND((((ET29*1.1))*AV29*1),2)*BB29),2)+ROUND((ROUND(((AE29-((EU29*1.1)))*AV29*1),2)*BS29),2))</f>
        <v>14873.2</v>
      </c>
      <c r="CS29">
        <f t="shared" si="37"/>
        <v>4158.1099999999997</v>
      </c>
      <c r="CT29">
        <f t="shared" si="38"/>
        <v>550.09</v>
      </c>
      <c r="CU29">
        <f t="shared" si="39"/>
        <v>0</v>
      </c>
      <c r="CV29">
        <f t="shared" si="40"/>
        <v>1.5603279999999999</v>
      </c>
      <c r="CW29">
        <f t="shared" si="41"/>
        <v>0</v>
      </c>
      <c r="CX29">
        <f t="shared" si="41"/>
        <v>0</v>
      </c>
      <c r="CY29">
        <f t="shared" si="42"/>
        <v>56.446999999999996</v>
      </c>
      <c r="CZ29">
        <f t="shared" si="43"/>
        <v>30.625499999999999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59175191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32</v>
      </c>
      <c r="EQ29">
        <v>0</v>
      </c>
      <c r="ER29">
        <v>944.22</v>
      </c>
      <c r="ES29">
        <v>0</v>
      </c>
      <c r="ET29">
        <v>932.06</v>
      </c>
      <c r="EU29">
        <v>91.89</v>
      </c>
      <c r="EV29">
        <v>12.16</v>
      </c>
      <c r="EW29">
        <v>1.19</v>
      </c>
      <c r="EX29">
        <v>0</v>
      </c>
      <c r="EY29">
        <v>0</v>
      </c>
      <c r="FQ29">
        <v>0</v>
      </c>
      <c r="FR29">
        <f t="shared" si="44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864155608</v>
      </c>
      <c r="GG29">
        <v>2</v>
      </c>
      <c r="GH29">
        <v>1</v>
      </c>
      <c r="GI29">
        <v>2</v>
      </c>
      <c r="GJ29">
        <v>0</v>
      </c>
      <c r="GK29">
        <f>ROUND(R29*(R12)/100,2)</f>
        <v>724.99</v>
      </c>
      <c r="GL29">
        <f t="shared" si="45"/>
        <v>0</v>
      </c>
      <c r="GM29">
        <f t="shared" si="46"/>
        <v>2493.29</v>
      </c>
      <c r="GN29">
        <f t="shared" si="47"/>
        <v>2493.29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37</v>
      </c>
      <c r="F30" t="s">
        <v>38</v>
      </c>
      <c r="G30" t="s">
        <v>39</v>
      </c>
      <c r="H30" t="s">
        <v>27</v>
      </c>
      <c r="I30">
        <f>ROUND(7.43/100,9)</f>
        <v>7.4300000000000005E-2</v>
      </c>
      <c r="J30">
        <v>0</v>
      </c>
      <c r="K30">
        <f>ROUND(7.43/100,9)</f>
        <v>7.4300000000000005E-2</v>
      </c>
      <c r="O30">
        <f t="shared" si="21"/>
        <v>7190.16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7190.16</v>
      </c>
      <c r="T30">
        <f t="shared" si="25"/>
        <v>0</v>
      </c>
      <c r="U30">
        <f t="shared" si="26"/>
        <v>19.655215008000003</v>
      </c>
      <c r="V30">
        <f t="shared" si="27"/>
        <v>0</v>
      </c>
      <c r="W30">
        <f t="shared" si="28"/>
        <v>0</v>
      </c>
      <c r="X30">
        <f t="shared" si="29"/>
        <v>6255.44</v>
      </c>
      <c r="Y30">
        <f t="shared" si="29"/>
        <v>2947.97</v>
      </c>
      <c r="AA30">
        <v>60232222</v>
      </c>
      <c r="AB30">
        <f t="shared" si="30"/>
        <v>2246.8820000000001</v>
      </c>
      <c r="AC30">
        <f>ROUND((ES30),6)</f>
        <v>0</v>
      </c>
      <c r="AD30">
        <f>ROUND(((((ET30*1.1))-((EU30*1.1)))+AE30),6)</f>
        <v>0</v>
      </c>
      <c r="AE30">
        <f t="shared" si="31"/>
        <v>0</v>
      </c>
      <c r="AF30">
        <f t="shared" si="31"/>
        <v>2246.8820000000001</v>
      </c>
      <c r="AG30">
        <f t="shared" si="32"/>
        <v>0</v>
      </c>
      <c r="AH30">
        <f t="shared" si="33"/>
        <v>211.97</v>
      </c>
      <c r="AI30">
        <f t="shared" si="33"/>
        <v>0</v>
      </c>
      <c r="AJ30">
        <f t="shared" si="34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34.51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16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231</v>
      </c>
      <c r="CO30">
        <v>0</v>
      </c>
      <c r="CP30">
        <f t="shared" si="35"/>
        <v>7190.16</v>
      </c>
      <c r="CQ30">
        <f t="shared" si="36"/>
        <v>0</v>
      </c>
      <c r="CR30">
        <f>(ROUND((ROUND((((ET30*1.1))*AV30*1),2)*BB30),2)+ROUND((ROUND(((AE30-((EU30*1.1)))*AV30*1),2)*BS30),2))</f>
        <v>0</v>
      </c>
      <c r="CS30">
        <f t="shared" si="37"/>
        <v>0</v>
      </c>
      <c r="CT30">
        <f t="shared" si="38"/>
        <v>96769.84</v>
      </c>
      <c r="CU30">
        <f t="shared" si="39"/>
        <v>0</v>
      </c>
      <c r="CV30">
        <f t="shared" si="40"/>
        <v>264.53856000000002</v>
      </c>
      <c r="CW30">
        <f t="shared" si="41"/>
        <v>0</v>
      </c>
      <c r="CX30">
        <f t="shared" si="41"/>
        <v>0</v>
      </c>
      <c r="CY30">
        <f t="shared" si="42"/>
        <v>6255.4391999999998</v>
      </c>
      <c r="CZ30">
        <f t="shared" si="43"/>
        <v>2947.9655999999995</v>
      </c>
      <c r="DC30" t="s">
        <v>3</v>
      </c>
      <c r="DD30" t="s">
        <v>3</v>
      </c>
      <c r="DE30" t="s">
        <v>29</v>
      </c>
      <c r="DF30" t="s">
        <v>29</v>
      </c>
      <c r="DG30" t="s">
        <v>29</v>
      </c>
      <c r="DH30" t="s">
        <v>3</v>
      </c>
      <c r="DI30" t="s">
        <v>29</v>
      </c>
      <c r="DJ30" t="s">
        <v>29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27</v>
      </c>
      <c r="DW30" t="s">
        <v>27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59175205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16</v>
      </c>
      <c r="EL30" t="s">
        <v>41</v>
      </c>
      <c r="EM30" t="s">
        <v>42</v>
      </c>
      <c r="EO30" t="s">
        <v>32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4"/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-2104602307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5"/>
        <v>0</v>
      </c>
      <c r="GM30">
        <f t="shared" si="46"/>
        <v>16393.57</v>
      </c>
      <c r="GN30">
        <f t="shared" si="47"/>
        <v>16393.57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43</v>
      </c>
      <c r="F31" t="s">
        <v>44</v>
      </c>
      <c r="G31" t="s">
        <v>45</v>
      </c>
      <c r="H31" t="s">
        <v>27</v>
      </c>
      <c r="I31">
        <f>ROUND(5.72/100,9)</f>
        <v>5.7200000000000001E-2</v>
      </c>
      <c r="J31">
        <v>0</v>
      </c>
      <c r="K31">
        <f>ROUND(5.72/100,9)</f>
        <v>5.7200000000000001E-2</v>
      </c>
      <c r="O31">
        <f t="shared" si="21"/>
        <v>2848.46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2848.46</v>
      </c>
      <c r="T31">
        <f t="shared" si="25"/>
        <v>0</v>
      </c>
      <c r="U31">
        <f t="shared" si="26"/>
        <v>8.4052260864000008</v>
      </c>
      <c r="V31">
        <f t="shared" si="27"/>
        <v>0</v>
      </c>
      <c r="W31">
        <f t="shared" si="28"/>
        <v>0</v>
      </c>
      <c r="X31">
        <f t="shared" si="29"/>
        <v>2478.16</v>
      </c>
      <c r="Y31">
        <f t="shared" si="29"/>
        <v>1167.8699999999999</v>
      </c>
      <c r="AA31">
        <v>60232222</v>
      </c>
      <c r="AB31">
        <f t="shared" si="30"/>
        <v>1156.2429999999999</v>
      </c>
      <c r="AC31">
        <f>ROUND((ES31),6)</f>
        <v>0</v>
      </c>
      <c r="AD31">
        <f>ROUND(((((ET31*1.1))-((EU31*1.1)))+AE31),6)</f>
        <v>0</v>
      </c>
      <c r="AE31">
        <f t="shared" si="31"/>
        <v>0</v>
      </c>
      <c r="AF31">
        <f t="shared" si="31"/>
        <v>1156.2429999999999</v>
      </c>
      <c r="AG31">
        <f t="shared" si="32"/>
        <v>0</v>
      </c>
      <c r="AH31">
        <f t="shared" si="33"/>
        <v>117.74400000000001</v>
      </c>
      <c r="AI31">
        <f t="shared" si="33"/>
        <v>0</v>
      </c>
      <c r="AJ31">
        <f t="shared" si="34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34.51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16</v>
      </c>
      <c r="BN31">
        <v>0</v>
      </c>
      <c r="BO31" t="s">
        <v>44</v>
      </c>
      <c r="BP31">
        <v>1</v>
      </c>
      <c r="BQ31">
        <v>30</v>
      </c>
      <c r="BR31">
        <v>0</v>
      </c>
      <c r="BS31">
        <v>34.51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231</v>
      </c>
      <c r="CO31">
        <v>0</v>
      </c>
      <c r="CP31">
        <f t="shared" si="35"/>
        <v>2848.46</v>
      </c>
      <c r="CQ31">
        <f t="shared" si="36"/>
        <v>0</v>
      </c>
      <c r="CR31">
        <f>(ROUND((ROUND((((ET31*1.1))*AV31*1),2)*BB31),2)+ROUND((ROUND(((AE31-((EU31*1.1)))*AV31*1),2)*BS31),2))</f>
        <v>0</v>
      </c>
      <c r="CS31">
        <f t="shared" si="37"/>
        <v>0</v>
      </c>
      <c r="CT31">
        <f t="shared" si="38"/>
        <v>49797.58</v>
      </c>
      <c r="CU31">
        <f t="shared" si="39"/>
        <v>0</v>
      </c>
      <c r="CV31">
        <f t="shared" si="40"/>
        <v>146.944512</v>
      </c>
      <c r="CW31">
        <f t="shared" si="41"/>
        <v>0</v>
      </c>
      <c r="CX31">
        <f t="shared" si="41"/>
        <v>0</v>
      </c>
      <c r="CY31">
        <f t="shared" si="42"/>
        <v>2478.1601999999998</v>
      </c>
      <c r="CZ31">
        <f t="shared" si="43"/>
        <v>1167.8686</v>
      </c>
      <c r="DC31" t="s">
        <v>3</v>
      </c>
      <c r="DD31" t="s">
        <v>3</v>
      </c>
      <c r="DE31" t="s">
        <v>29</v>
      </c>
      <c r="DF31" t="s">
        <v>29</v>
      </c>
      <c r="DG31" t="s">
        <v>29</v>
      </c>
      <c r="DH31" t="s">
        <v>3</v>
      </c>
      <c r="DI31" t="s">
        <v>29</v>
      </c>
      <c r="DJ31" t="s">
        <v>29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59175205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41</v>
      </c>
      <c r="EM31" t="s">
        <v>42</v>
      </c>
      <c r="EO31" t="s">
        <v>32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4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1725378853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5"/>
        <v>0</v>
      </c>
      <c r="GM31">
        <f t="shared" si="46"/>
        <v>6494.49</v>
      </c>
      <c r="GN31">
        <f t="shared" si="47"/>
        <v>6494.49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47</v>
      </c>
      <c r="F32" t="s">
        <v>34</v>
      </c>
      <c r="G32" t="s">
        <v>35</v>
      </c>
      <c r="H32" t="s">
        <v>27</v>
      </c>
      <c r="I32">
        <f>ROUND(13.35/100,9)</f>
        <v>0.13350000000000001</v>
      </c>
      <c r="J32">
        <v>0</v>
      </c>
      <c r="K32">
        <f>ROUND(13.35/100,9)</f>
        <v>0.13350000000000001</v>
      </c>
      <c r="O32">
        <f t="shared" si="21"/>
        <v>1823.62</v>
      </c>
      <c r="P32">
        <f t="shared" si="22"/>
        <v>0</v>
      </c>
      <c r="Q32">
        <f>(ROUND((ROUND(((((ET32*1.1)*0.9))*AV32*I32),2)*BB32),2)+ROUND((ROUND(((AE32-(((EU32*1.1)*0.9)))*AV32*I32),2)*BS32),2))</f>
        <v>1787.04</v>
      </c>
      <c r="R32">
        <f t="shared" si="23"/>
        <v>499.7</v>
      </c>
      <c r="S32">
        <f t="shared" si="24"/>
        <v>36.58</v>
      </c>
      <c r="T32">
        <f t="shared" si="25"/>
        <v>0</v>
      </c>
      <c r="U32">
        <f t="shared" si="26"/>
        <v>0.10415189399999999</v>
      </c>
      <c r="V32">
        <f t="shared" si="27"/>
        <v>0</v>
      </c>
      <c r="W32">
        <f t="shared" si="28"/>
        <v>0</v>
      </c>
      <c r="X32">
        <f t="shared" si="29"/>
        <v>34.39</v>
      </c>
      <c r="Y32">
        <f t="shared" si="29"/>
        <v>18.66</v>
      </c>
      <c r="AA32">
        <v>60232222</v>
      </c>
      <c r="AB32">
        <f t="shared" si="30"/>
        <v>929.42740000000003</v>
      </c>
      <c r="AC32">
        <f>ROUND(((ES32*1)),6)</f>
        <v>0</v>
      </c>
      <c r="AD32">
        <f>ROUND((((((ET32*1.1)*0.9))-(((EU32*1.1)*0.9)))+AE32),6)</f>
        <v>922.73940000000005</v>
      </c>
      <c r="AE32">
        <f>ROUND((((EU32*1.1)*0.9)),6)</f>
        <v>90.971100000000007</v>
      </c>
      <c r="AF32">
        <f>ROUND((((EV32*1.1)*0.5)),6)</f>
        <v>6.6879999999999997</v>
      </c>
      <c r="AG32">
        <f t="shared" si="32"/>
        <v>0</v>
      </c>
      <c r="AH32">
        <f>(((EW32*1.1)*0.5))</f>
        <v>0.65449999999999997</v>
      </c>
      <c r="AI32">
        <f>(((EX32*1.1)*0.9))</f>
        <v>0</v>
      </c>
      <c r="AJ32">
        <f t="shared" si="34"/>
        <v>0</v>
      </c>
      <c r="AK32">
        <v>944.22</v>
      </c>
      <c r="AL32">
        <v>0</v>
      </c>
      <c r="AM32">
        <v>932.06</v>
      </c>
      <c r="AN32">
        <v>91.89</v>
      </c>
      <c r="AO32">
        <v>12.16</v>
      </c>
      <c r="AP32">
        <v>0</v>
      </c>
      <c r="AQ32">
        <v>1.19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34.51</v>
      </c>
      <c r="BB32">
        <v>12.17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</v>
      </c>
      <c r="BN32">
        <v>0</v>
      </c>
      <c r="BO32" t="s">
        <v>34</v>
      </c>
      <c r="BP32">
        <v>1</v>
      </c>
      <c r="BQ32">
        <v>30</v>
      </c>
      <c r="BR32">
        <v>0</v>
      </c>
      <c r="BS32">
        <v>34.51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232</v>
      </c>
      <c r="CO32">
        <v>0</v>
      </c>
      <c r="CP32">
        <f t="shared" si="35"/>
        <v>1823.62</v>
      </c>
      <c r="CQ32">
        <f t="shared" si="36"/>
        <v>0</v>
      </c>
      <c r="CR32">
        <f>(ROUND((ROUND(((((ET32*1.1)*0.9))*AV32*1),2)*BB32),2)+ROUND((ROUND(((AE32-(((EU32*1.1)*0.9)))*AV32*1),2)*BS32),2))</f>
        <v>13385.9</v>
      </c>
      <c r="CS32">
        <f t="shared" si="37"/>
        <v>3742.26</v>
      </c>
      <c r="CT32">
        <f t="shared" si="38"/>
        <v>275.04000000000002</v>
      </c>
      <c r="CU32">
        <f t="shared" si="39"/>
        <v>0</v>
      </c>
      <c r="CV32">
        <f t="shared" si="40"/>
        <v>0.78016399999999997</v>
      </c>
      <c r="CW32">
        <f t="shared" si="41"/>
        <v>0</v>
      </c>
      <c r="CX32">
        <f t="shared" si="41"/>
        <v>0</v>
      </c>
      <c r="CY32">
        <f t="shared" si="42"/>
        <v>34.385199999999998</v>
      </c>
      <c r="CZ32">
        <f t="shared" si="43"/>
        <v>18.655799999999999</v>
      </c>
      <c r="DC32" t="s">
        <v>3</v>
      </c>
      <c r="DD32" t="s">
        <v>48</v>
      </c>
      <c r="DE32" t="s">
        <v>49</v>
      </c>
      <c r="DF32" t="s">
        <v>49</v>
      </c>
      <c r="DG32" t="s">
        <v>50</v>
      </c>
      <c r="DH32" t="s">
        <v>3</v>
      </c>
      <c r="DI32" t="s">
        <v>50</v>
      </c>
      <c r="DJ32" t="s">
        <v>49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59175191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2</v>
      </c>
      <c r="EL32" t="s">
        <v>30</v>
      </c>
      <c r="EM32" t="s">
        <v>31</v>
      </c>
      <c r="EO32" t="s">
        <v>51</v>
      </c>
      <c r="EQ32">
        <v>0</v>
      </c>
      <c r="ER32">
        <v>944.22</v>
      </c>
      <c r="ES32">
        <v>0</v>
      </c>
      <c r="ET32">
        <v>932.06</v>
      </c>
      <c r="EU32">
        <v>91.89</v>
      </c>
      <c r="EV32">
        <v>12.16</v>
      </c>
      <c r="EW32">
        <v>1.19</v>
      </c>
      <c r="EX32">
        <v>0</v>
      </c>
      <c r="EY32">
        <v>0</v>
      </c>
      <c r="FQ32">
        <v>0</v>
      </c>
      <c r="FR32">
        <f t="shared" si="44"/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864155608</v>
      </c>
      <c r="GG32">
        <v>2</v>
      </c>
      <c r="GH32">
        <v>1</v>
      </c>
      <c r="GI32">
        <v>2</v>
      </c>
      <c r="GJ32">
        <v>0</v>
      </c>
      <c r="GK32">
        <f>ROUND(R32*(R12)/100,2)</f>
        <v>799.52</v>
      </c>
      <c r="GL32">
        <f t="shared" si="45"/>
        <v>0</v>
      </c>
      <c r="GM32">
        <f t="shared" si="46"/>
        <v>2676.19</v>
      </c>
      <c r="GN32">
        <f t="shared" si="47"/>
        <v>2676.19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52</v>
      </c>
      <c r="G33" t="s">
        <v>53</v>
      </c>
      <c r="H33" t="s">
        <v>54</v>
      </c>
      <c r="I33">
        <f>ROUND(13.35/100,9)</f>
        <v>0.13350000000000001</v>
      </c>
      <c r="J33">
        <v>0</v>
      </c>
      <c r="K33">
        <f>ROUND(13.35/100,9)</f>
        <v>0.13350000000000001</v>
      </c>
      <c r="O33">
        <f t="shared" si="21"/>
        <v>1823.93</v>
      </c>
      <c r="P33">
        <f t="shared" si="22"/>
        <v>0</v>
      </c>
      <c r="Q33">
        <f>(ROUND((ROUND((((ET33*1.1))*AV33*I33),2)*BB33),2)+ROUND((ROUND(((AE33-((EU33*1.1)))*AV33*I33),2)*BS33),2))</f>
        <v>1183.42</v>
      </c>
      <c r="R33">
        <f t="shared" si="23"/>
        <v>702.97</v>
      </c>
      <c r="S33">
        <f t="shared" si="24"/>
        <v>640.51</v>
      </c>
      <c r="T33">
        <f t="shared" si="25"/>
        <v>0</v>
      </c>
      <c r="U33">
        <f t="shared" si="26"/>
        <v>1.6605210600000002</v>
      </c>
      <c r="V33">
        <f t="shared" si="27"/>
        <v>0</v>
      </c>
      <c r="W33">
        <f t="shared" si="28"/>
        <v>0</v>
      </c>
      <c r="X33">
        <f t="shared" si="29"/>
        <v>602.08000000000004</v>
      </c>
      <c r="Y33">
        <f t="shared" si="29"/>
        <v>326.66000000000003</v>
      </c>
      <c r="AA33">
        <v>-1</v>
      </c>
      <c r="AB33">
        <f t="shared" si="30"/>
        <v>613.87699999999995</v>
      </c>
      <c r="AC33">
        <f>ROUND((ES33),6)</f>
        <v>0</v>
      </c>
      <c r="AD33">
        <f>ROUND(((((ET33*1.1))-((EU33*1.1)))+AE33),6)</f>
        <v>481.06299999999999</v>
      </c>
      <c r="AE33">
        <f>ROUND(((EU33*1.1)),6)</f>
        <v>145.761</v>
      </c>
      <c r="AF33">
        <f>ROUND(((EV33*1.1)),6)</f>
        <v>132.81399999999999</v>
      </c>
      <c r="AG33">
        <f t="shared" si="32"/>
        <v>0</v>
      </c>
      <c r="AH33">
        <f>((EW33*1.1))</f>
        <v>11.880000000000003</v>
      </c>
      <c r="AI33">
        <f>((EX33*1.1))</f>
        <v>0</v>
      </c>
      <c r="AJ33">
        <f t="shared" si="34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34.51</v>
      </c>
      <c r="BB33">
        <v>17.600000000000001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10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34.51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231</v>
      </c>
      <c r="CO33">
        <v>0</v>
      </c>
      <c r="CP33">
        <f t="shared" si="35"/>
        <v>1823.93</v>
      </c>
      <c r="CQ33">
        <f t="shared" si="36"/>
        <v>0</v>
      </c>
      <c r="CR33">
        <f>(ROUND((ROUND((((ET33*1.1))*AV33*1),2)*BB33),2)+ROUND((ROUND(((AE33-((EU33*1.1)))*AV33*1),2)*BS33),2))</f>
        <v>8864.59</v>
      </c>
      <c r="CS33">
        <f t="shared" si="37"/>
        <v>5266.57</v>
      </c>
      <c r="CT33">
        <f t="shared" si="38"/>
        <v>4798.96</v>
      </c>
      <c r="CU33">
        <f t="shared" si="39"/>
        <v>0</v>
      </c>
      <c r="CV33">
        <f t="shared" si="40"/>
        <v>12.438360000000001</v>
      </c>
      <c r="CW33">
        <f t="shared" si="41"/>
        <v>0</v>
      </c>
      <c r="CX33">
        <f t="shared" si="41"/>
        <v>0</v>
      </c>
      <c r="CY33">
        <f t="shared" si="42"/>
        <v>602.07939999999996</v>
      </c>
      <c r="CZ33">
        <f t="shared" si="43"/>
        <v>326.6601</v>
      </c>
      <c r="DC33" t="s">
        <v>3</v>
      </c>
      <c r="DD33" t="s">
        <v>3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59175199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10</v>
      </c>
      <c r="EL33" t="s">
        <v>56</v>
      </c>
      <c r="EM33" t="s">
        <v>57</v>
      </c>
      <c r="EO33" t="s">
        <v>32</v>
      </c>
      <c r="EQ33">
        <v>1024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 t="shared" si="44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824501502</v>
      </c>
      <c r="GG33">
        <v>2</v>
      </c>
      <c r="GH33">
        <v>1</v>
      </c>
      <c r="GI33">
        <v>2</v>
      </c>
      <c r="GJ33">
        <v>0</v>
      </c>
      <c r="GK33">
        <f>ROUND(R33*(R12)/100,2)</f>
        <v>1124.75</v>
      </c>
      <c r="GL33">
        <f t="shared" si="45"/>
        <v>0</v>
      </c>
      <c r="GM33">
        <f t="shared" si="46"/>
        <v>3877.42</v>
      </c>
      <c r="GN33">
        <f t="shared" si="47"/>
        <v>3877.42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Строительные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3">ROUND(AB35,2)</f>
        <v>15004.43</v>
      </c>
      <c r="P35" s="2">
        <f t="shared" si="53"/>
        <v>0</v>
      </c>
      <c r="Q35" s="2">
        <f t="shared" si="53"/>
        <v>4781.5200000000004</v>
      </c>
      <c r="R35" s="2">
        <f t="shared" si="53"/>
        <v>1338.3</v>
      </c>
      <c r="S35" s="2">
        <f t="shared" si="53"/>
        <v>10222.91</v>
      </c>
      <c r="T35" s="2">
        <f t="shared" si="53"/>
        <v>0</v>
      </c>
      <c r="U35" s="2">
        <f>AH35</f>
        <v>28.583383712400003</v>
      </c>
      <c r="V35" s="2">
        <f>AI35</f>
        <v>0</v>
      </c>
      <c r="W35" s="2">
        <f>ROUND(AJ35,2)</f>
        <v>0</v>
      </c>
      <c r="X35" s="2">
        <f>ROUND(AK35,2)</f>
        <v>8906.84</v>
      </c>
      <c r="Y35" s="2">
        <f>ROUND(AL35,2)</f>
        <v>4209.84</v>
      </c>
      <c r="Z35" s="2"/>
      <c r="AA35" s="2"/>
      <c r="AB35" s="2">
        <f>ROUND(SUMIF(AA28:AA33,"=60232222",O28:O33),2)</f>
        <v>15004.43</v>
      </c>
      <c r="AC35" s="2">
        <f>ROUND(SUMIF(AA28:AA33,"=60232222",P28:P33),2)</f>
        <v>0</v>
      </c>
      <c r="AD35" s="2">
        <f>ROUND(SUMIF(AA28:AA33,"=60232222",Q28:Q33),2)</f>
        <v>4781.5200000000004</v>
      </c>
      <c r="AE35" s="2">
        <f>ROUND(SUMIF(AA28:AA33,"=60232222",R28:R33),2)</f>
        <v>1338.3</v>
      </c>
      <c r="AF35" s="2">
        <f>ROUND(SUMIF(AA28:AA33,"=60232222",S28:S33),2)</f>
        <v>10222.91</v>
      </c>
      <c r="AG35" s="2">
        <f>ROUND(SUMIF(AA28:AA33,"=60232222",T28:T33),2)</f>
        <v>0</v>
      </c>
      <c r="AH35" s="2">
        <f>SUMIF(AA28:AA33,"=60232222",U28:U33)</f>
        <v>28.583383712400003</v>
      </c>
      <c r="AI35" s="2">
        <f>SUMIF(AA28:AA33,"=60232222",V28:V33)</f>
        <v>0</v>
      </c>
      <c r="AJ35" s="2">
        <f>ROUND(SUMIF(AA28:AA33,"=60232222",W28:W33),2)</f>
        <v>0</v>
      </c>
      <c r="AK35" s="2">
        <f>ROUND(SUMIF(AA28:AA33,"=60232222",X28:X33),2)</f>
        <v>8906.84</v>
      </c>
      <c r="AL35" s="2">
        <f>ROUND(SUMIF(AA28:AA33,"=60232222",Y28:Y33),2)</f>
        <v>4209.84</v>
      </c>
      <c r="AM35" s="2"/>
      <c r="AN35" s="2"/>
      <c r="AO35" s="2">
        <f t="shared" ref="AO35:BD35" si="54">ROUND(BX35,2)</f>
        <v>0</v>
      </c>
      <c r="AP35" s="2">
        <f t="shared" si="54"/>
        <v>0</v>
      </c>
      <c r="AQ35" s="2">
        <f t="shared" si="54"/>
        <v>0</v>
      </c>
      <c r="AR35" s="2">
        <f t="shared" si="54"/>
        <v>30262.39</v>
      </c>
      <c r="AS35" s="2">
        <f t="shared" si="54"/>
        <v>30262.39</v>
      </c>
      <c r="AT35" s="2">
        <f t="shared" si="54"/>
        <v>0</v>
      </c>
      <c r="AU35" s="2">
        <f t="shared" si="54"/>
        <v>0</v>
      </c>
      <c r="AV35" s="2">
        <f t="shared" si="54"/>
        <v>0</v>
      </c>
      <c r="AW35" s="2">
        <f t="shared" si="54"/>
        <v>0</v>
      </c>
      <c r="AX35" s="2">
        <f t="shared" si="54"/>
        <v>0</v>
      </c>
      <c r="AY35" s="2">
        <f t="shared" si="54"/>
        <v>0</v>
      </c>
      <c r="AZ35" s="2">
        <f t="shared" si="54"/>
        <v>0</v>
      </c>
      <c r="BA35" s="2">
        <f t="shared" si="54"/>
        <v>0</v>
      </c>
      <c r="BB35" s="2">
        <f t="shared" si="54"/>
        <v>0</v>
      </c>
      <c r="BC35" s="2">
        <f t="shared" si="54"/>
        <v>0</v>
      </c>
      <c r="BD35" s="2">
        <f t="shared" si="54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ROUND(SUMIF(AA28:AA33,"=60232222",FQ28:FQ33),2)</f>
        <v>0</v>
      </c>
      <c r="BY35" s="2">
        <f>ROUND(SUMIF(AA28:AA33,"=60232222",FR28:FR33),2)</f>
        <v>0</v>
      </c>
      <c r="BZ35" s="2">
        <f>ROUND(SUMIF(AA28:AA33,"=60232222",GL28:GL33),2)</f>
        <v>0</v>
      </c>
      <c r="CA35" s="2">
        <f>ROUND(SUMIF(AA28:AA33,"=60232222",GM28:GM33),2)</f>
        <v>30262.39</v>
      </c>
      <c r="CB35" s="2">
        <f>ROUND(SUMIF(AA28:AA33,"=60232222",GN28:GN33),2)</f>
        <v>30262.39</v>
      </c>
      <c r="CC35" s="2">
        <f>ROUND(SUMIF(AA28:AA33,"=60232222",GO28:GO33),2)</f>
        <v>0</v>
      </c>
      <c r="CD35" s="2">
        <f>ROUND(SUMIF(AA28:AA33,"=60232222",GP28:GP33),2)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ROUND(SUMIF(AA28:AA33,"=60232222",GX28:GX33),2)</f>
        <v>0</v>
      </c>
      <c r="CK35" s="2">
        <f>ROUND(SUMIF(AA28:AA33,"=60232222",GY28:GY33),2)</f>
        <v>0</v>
      </c>
      <c r="CL35" s="2">
        <f>ROUND(SUMIF(AA28:AA33,"=60232222",GZ28:GZ33),2)</f>
        <v>0</v>
      </c>
      <c r="CM35" s="2">
        <f>ROUND(SUMIF(AA28:AA33,"=60232222",HD28:HD33),2)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15004.43</v>
      </c>
      <c r="G37" s="4" t="s">
        <v>58</v>
      </c>
      <c r="H37" s="4" t="s">
        <v>59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15004.43</v>
      </c>
      <c r="X37" s="4">
        <v>1</v>
      </c>
      <c r="Y37" s="4">
        <v>15004.43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60</v>
      </c>
      <c r="H38" s="4" t="s">
        <v>61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62</v>
      </c>
      <c r="H39" s="4" t="s">
        <v>63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64</v>
      </c>
      <c r="H40" s="4" t="s">
        <v>65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66</v>
      </c>
      <c r="H41" s="4" t="s">
        <v>67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68</v>
      </c>
      <c r="H42" s="4" t="s">
        <v>69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70</v>
      </c>
      <c r="H43" s="4" t="s">
        <v>71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72</v>
      </c>
      <c r="H44" s="4" t="s">
        <v>73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74</v>
      </c>
      <c r="H45" s="4" t="s">
        <v>75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76</v>
      </c>
      <c r="H46" s="4" t="s">
        <v>77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4781.5200000000004</v>
      </c>
      <c r="G47" s="4" t="s">
        <v>78</v>
      </c>
      <c r="H47" s="4" t="s">
        <v>79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4781.5200000000004</v>
      </c>
      <c r="X47" s="4">
        <v>1</v>
      </c>
      <c r="Y47" s="4">
        <v>4781.5200000000004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80</v>
      </c>
      <c r="H48" s="4" t="s">
        <v>81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1338.3</v>
      </c>
      <c r="G49" s="4" t="s">
        <v>82</v>
      </c>
      <c r="H49" s="4" t="s">
        <v>83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1338.3</v>
      </c>
      <c r="X49" s="4">
        <v>1</v>
      </c>
      <c r="Y49" s="4">
        <v>1338.3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10222.91</v>
      </c>
      <c r="G50" s="4" t="s">
        <v>84</v>
      </c>
      <c r="H50" s="4" t="s">
        <v>85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10222.91</v>
      </c>
      <c r="X50" s="4">
        <v>1</v>
      </c>
      <c r="Y50" s="4">
        <v>10222.91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86</v>
      </c>
      <c r="H51" s="4" t="s">
        <v>87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30262.39</v>
      </c>
      <c r="G52" s="4" t="s">
        <v>88</v>
      </c>
      <c r="H52" s="4" t="s">
        <v>89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30262.39</v>
      </c>
      <c r="X52" s="4">
        <v>1</v>
      </c>
      <c r="Y52" s="4">
        <v>30262.39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90</v>
      </c>
      <c r="H53" s="4" t="s">
        <v>91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92</v>
      </c>
      <c r="H54" s="4" t="s">
        <v>93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94</v>
      </c>
      <c r="H55" s="4" t="s">
        <v>95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96</v>
      </c>
      <c r="H56" s="4" t="s">
        <v>97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28.583383712400003</v>
      </c>
      <c r="G57" s="4" t="s">
        <v>98</v>
      </c>
      <c r="H57" s="4" t="s">
        <v>99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28.583383712400003</v>
      </c>
      <c r="X57" s="4">
        <v>1</v>
      </c>
      <c r="Y57" s="4">
        <v>28.583383712400003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100</v>
      </c>
      <c r="H58" s="4" t="s">
        <v>101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102</v>
      </c>
      <c r="H59" s="4" t="s">
        <v>103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104</v>
      </c>
      <c r="H60" s="4" t="s">
        <v>105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8906.84</v>
      </c>
      <c r="G61" s="4" t="s">
        <v>106</v>
      </c>
      <c r="H61" s="4" t="s">
        <v>107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8906.84</v>
      </c>
      <c r="X61" s="4">
        <v>1</v>
      </c>
      <c r="Y61" s="4">
        <v>8906.84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4209.84</v>
      </c>
      <c r="G62" s="4" t="s">
        <v>108</v>
      </c>
      <c r="H62" s="4" t="s">
        <v>109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4209.84</v>
      </c>
      <c r="X62" s="4">
        <v>1</v>
      </c>
      <c r="Y62" s="4">
        <v>4209.84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30262.39</v>
      </c>
      <c r="G63" s="4" t="s">
        <v>110</v>
      </c>
      <c r="H63" s="4" t="s">
        <v>111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30262.39</v>
      </c>
      <c r="X63" s="4">
        <v>1</v>
      </c>
      <c r="Y63" s="4">
        <v>30262.39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ROW(A81)</f>
        <v>81</v>
      </c>
      <c r="E65" s="1"/>
      <c r="F65" s="1" t="s">
        <v>22</v>
      </c>
      <c r="G65" s="1" t="s">
        <v>112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55">B81</f>
        <v>1</v>
      </c>
      <c r="C67" s="2">
        <f t="shared" si="55"/>
        <v>4</v>
      </c>
      <c r="D67" s="2">
        <f t="shared" si="55"/>
        <v>65</v>
      </c>
      <c r="E67" s="2">
        <f t="shared" si="55"/>
        <v>0</v>
      </c>
      <c r="F67" s="2" t="str">
        <f t="shared" si="55"/>
        <v>Новый раздел</v>
      </c>
      <c r="G67" s="2" t="str">
        <f t="shared" si="55"/>
        <v>Монтажные работы</v>
      </c>
      <c r="H67" s="2"/>
      <c r="I67" s="2"/>
      <c r="J67" s="2"/>
      <c r="K67" s="2"/>
      <c r="L67" s="2"/>
      <c r="M67" s="2"/>
      <c r="N67" s="2"/>
      <c r="O67" s="2">
        <f t="shared" ref="O67:AT67" si="56">O81</f>
        <v>286229.14</v>
      </c>
      <c r="P67" s="2">
        <f t="shared" si="56"/>
        <v>266739.65000000002</v>
      </c>
      <c r="Q67" s="2">
        <f t="shared" si="56"/>
        <v>6053.37</v>
      </c>
      <c r="R67" s="2">
        <f t="shared" si="56"/>
        <v>2405</v>
      </c>
      <c r="S67" s="2">
        <f t="shared" si="56"/>
        <v>13436.12</v>
      </c>
      <c r="T67" s="2">
        <f t="shared" si="56"/>
        <v>0</v>
      </c>
      <c r="U67" s="2">
        <f t="shared" si="56"/>
        <v>31.602060292000001</v>
      </c>
      <c r="V67" s="2">
        <f t="shared" si="56"/>
        <v>0</v>
      </c>
      <c r="W67" s="2">
        <f t="shared" si="56"/>
        <v>0</v>
      </c>
      <c r="X67" s="2">
        <f t="shared" si="56"/>
        <v>12361.23</v>
      </c>
      <c r="Y67" s="2">
        <f t="shared" si="56"/>
        <v>5777.53</v>
      </c>
      <c r="Z67" s="2">
        <f t="shared" si="56"/>
        <v>0</v>
      </c>
      <c r="AA67" s="2">
        <f t="shared" si="56"/>
        <v>0</v>
      </c>
      <c r="AB67" s="2">
        <f t="shared" si="56"/>
        <v>286229.14</v>
      </c>
      <c r="AC67" s="2">
        <f t="shared" si="56"/>
        <v>266739.65000000002</v>
      </c>
      <c r="AD67" s="2">
        <f t="shared" si="56"/>
        <v>6053.37</v>
      </c>
      <c r="AE67" s="2">
        <f t="shared" si="56"/>
        <v>2405</v>
      </c>
      <c r="AF67" s="2">
        <f t="shared" si="56"/>
        <v>13436.12</v>
      </c>
      <c r="AG67" s="2">
        <f t="shared" si="56"/>
        <v>0</v>
      </c>
      <c r="AH67" s="2">
        <f t="shared" si="56"/>
        <v>31.602060292000001</v>
      </c>
      <c r="AI67" s="2">
        <f t="shared" si="56"/>
        <v>0</v>
      </c>
      <c r="AJ67" s="2">
        <f t="shared" si="56"/>
        <v>0</v>
      </c>
      <c r="AK67" s="2">
        <f t="shared" si="56"/>
        <v>12361.23</v>
      </c>
      <c r="AL67" s="2">
        <f t="shared" si="56"/>
        <v>5777.53</v>
      </c>
      <c r="AM67" s="2">
        <f t="shared" si="56"/>
        <v>0</v>
      </c>
      <c r="AN67" s="2">
        <f t="shared" si="56"/>
        <v>0</v>
      </c>
      <c r="AO67" s="2">
        <f t="shared" si="56"/>
        <v>0</v>
      </c>
      <c r="AP67" s="2">
        <f t="shared" si="56"/>
        <v>0</v>
      </c>
      <c r="AQ67" s="2">
        <f t="shared" si="56"/>
        <v>0</v>
      </c>
      <c r="AR67" s="2">
        <f t="shared" si="56"/>
        <v>308215.90000000002</v>
      </c>
      <c r="AS67" s="2">
        <f t="shared" si="56"/>
        <v>265068.13</v>
      </c>
      <c r="AT67" s="2">
        <f t="shared" si="56"/>
        <v>43147.77</v>
      </c>
      <c r="AU67" s="2">
        <f t="shared" ref="AU67:BZ67" si="57">AU81</f>
        <v>0</v>
      </c>
      <c r="AV67" s="2">
        <f t="shared" si="57"/>
        <v>266739.65000000002</v>
      </c>
      <c r="AW67" s="2">
        <f t="shared" si="57"/>
        <v>266739.65000000002</v>
      </c>
      <c r="AX67" s="2">
        <f t="shared" si="57"/>
        <v>0</v>
      </c>
      <c r="AY67" s="2">
        <f t="shared" si="57"/>
        <v>266739.65000000002</v>
      </c>
      <c r="AZ67" s="2">
        <f t="shared" si="57"/>
        <v>0</v>
      </c>
      <c r="BA67" s="2">
        <f t="shared" si="57"/>
        <v>0</v>
      </c>
      <c r="BB67" s="2">
        <f t="shared" si="57"/>
        <v>0</v>
      </c>
      <c r="BC67" s="2">
        <f t="shared" si="57"/>
        <v>0</v>
      </c>
      <c r="BD67" s="2">
        <f t="shared" si="57"/>
        <v>0</v>
      </c>
      <c r="BE67" s="2">
        <f t="shared" si="57"/>
        <v>0</v>
      </c>
      <c r="BF67" s="2">
        <f t="shared" si="57"/>
        <v>0</v>
      </c>
      <c r="BG67" s="2">
        <f t="shared" si="57"/>
        <v>0</v>
      </c>
      <c r="BH67" s="2">
        <f t="shared" si="57"/>
        <v>0</v>
      </c>
      <c r="BI67" s="2">
        <f t="shared" si="57"/>
        <v>0</v>
      </c>
      <c r="BJ67" s="2">
        <f t="shared" si="57"/>
        <v>0</v>
      </c>
      <c r="BK67" s="2">
        <f t="shared" si="57"/>
        <v>0</v>
      </c>
      <c r="BL67" s="2">
        <f t="shared" si="57"/>
        <v>0</v>
      </c>
      <c r="BM67" s="2">
        <f t="shared" si="57"/>
        <v>0</v>
      </c>
      <c r="BN67" s="2">
        <f t="shared" si="57"/>
        <v>0</v>
      </c>
      <c r="BO67" s="2">
        <f t="shared" si="57"/>
        <v>0</v>
      </c>
      <c r="BP67" s="2">
        <f t="shared" si="57"/>
        <v>0</v>
      </c>
      <c r="BQ67" s="2">
        <f t="shared" si="57"/>
        <v>0</v>
      </c>
      <c r="BR67" s="2">
        <f t="shared" si="57"/>
        <v>0</v>
      </c>
      <c r="BS67" s="2">
        <f t="shared" si="57"/>
        <v>0</v>
      </c>
      <c r="BT67" s="2">
        <f t="shared" si="57"/>
        <v>0</v>
      </c>
      <c r="BU67" s="2">
        <f t="shared" si="57"/>
        <v>0</v>
      </c>
      <c r="BV67" s="2">
        <f t="shared" si="57"/>
        <v>0</v>
      </c>
      <c r="BW67" s="2">
        <f t="shared" si="57"/>
        <v>0</v>
      </c>
      <c r="BX67" s="2">
        <f t="shared" si="57"/>
        <v>0</v>
      </c>
      <c r="BY67" s="2">
        <f t="shared" si="57"/>
        <v>0</v>
      </c>
      <c r="BZ67" s="2">
        <f t="shared" si="57"/>
        <v>0</v>
      </c>
      <c r="CA67" s="2">
        <f t="shared" ref="CA67:DF67" si="58">CA81</f>
        <v>308215.90000000002</v>
      </c>
      <c r="CB67" s="2">
        <f t="shared" si="58"/>
        <v>265068.13</v>
      </c>
      <c r="CC67" s="2">
        <f t="shared" si="58"/>
        <v>43147.77</v>
      </c>
      <c r="CD67" s="2">
        <f t="shared" si="58"/>
        <v>0</v>
      </c>
      <c r="CE67" s="2">
        <f t="shared" si="58"/>
        <v>266739.65000000002</v>
      </c>
      <c r="CF67" s="2">
        <f t="shared" si="58"/>
        <v>266739.65000000002</v>
      </c>
      <c r="CG67" s="2">
        <f t="shared" si="58"/>
        <v>0</v>
      </c>
      <c r="CH67" s="2">
        <f t="shared" si="58"/>
        <v>266739.65000000002</v>
      </c>
      <c r="CI67" s="2">
        <f t="shared" si="58"/>
        <v>0</v>
      </c>
      <c r="CJ67" s="2">
        <f t="shared" si="58"/>
        <v>0</v>
      </c>
      <c r="CK67" s="2">
        <f t="shared" si="58"/>
        <v>0</v>
      </c>
      <c r="CL67" s="2">
        <f t="shared" si="58"/>
        <v>0</v>
      </c>
      <c r="CM67" s="2">
        <f t="shared" si="58"/>
        <v>0</v>
      </c>
      <c r="CN67" s="2">
        <f t="shared" si="58"/>
        <v>0</v>
      </c>
      <c r="CO67" s="2">
        <f t="shared" si="58"/>
        <v>0</v>
      </c>
      <c r="CP67" s="2">
        <f t="shared" si="58"/>
        <v>0</v>
      </c>
      <c r="CQ67" s="2">
        <f t="shared" si="58"/>
        <v>0</v>
      </c>
      <c r="CR67" s="2">
        <f t="shared" si="58"/>
        <v>0</v>
      </c>
      <c r="CS67" s="2">
        <f t="shared" si="58"/>
        <v>0</v>
      </c>
      <c r="CT67" s="2">
        <f t="shared" si="58"/>
        <v>0</v>
      </c>
      <c r="CU67" s="2">
        <f t="shared" si="58"/>
        <v>0</v>
      </c>
      <c r="CV67" s="2">
        <f t="shared" si="58"/>
        <v>0</v>
      </c>
      <c r="CW67" s="2">
        <f t="shared" si="58"/>
        <v>0</v>
      </c>
      <c r="CX67" s="2">
        <f t="shared" si="58"/>
        <v>0</v>
      </c>
      <c r="CY67" s="2">
        <f t="shared" si="58"/>
        <v>0</v>
      </c>
      <c r="CZ67" s="2">
        <f t="shared" si="58"/>
        <v>0</v>
      </c>
      <c r="DA67" s="2">
        <f t="shared" si="58"/>
        <v>0</v>
      </c>
      <c r="DB67" s="2">
        <f t="shared" si="58"/>
        <v>0</v>
      </c>
      <c r="DC67" s="2">
        <f t="shared" si="58"/>
        <v>0</v>
      </c>
      <c r="DD67" s="2">
        <f t="shared" si="58"/>
        <v>0</v>
      </c>
      <c r="DE67" s="2">
        <f t="shared" si="58"/>
        <v>0</v>
      </c>
      <c r="DF67" s="2">
        <f t="shared" si="58"/>
        <v>0</v>
      </c>
      <c r="DG67" s="3">
        <f t="shared" ref="DG67:EL67" si="59">DG81</f>
        <v>0</v>
      </c>
      <c r="DH67" s="3">
        <f t="shared" si="59"/>
        <v>0</v>
      </c>
      <c r="DI67" s="3">
        <f t="shared" si="59"/>
        <v>0</v>
      </c>
      <c r="DJ67" s="3">
        <f t="shared" si="59"/>
        <v>0</v>
      </c>
      <c r="DK67" s="3">
        <f t="shared" si="59"/>
        <v>0</v>
      </c>
      <c r="DL67" s="3">
        <f t="shared" si="59"/>
        <v>0</v>
      </c>
      <c r="DM67" s="3">
        <f t="shared" si="59"/>
        <v>0</v>
      </c>
      <c r="DN67" s="3">
        <f t="shared" si="59"/>
        <v>0</v>
      </c>
      <c r="DO67" s="3">
        <f t="shared" si="59"/>
        <v>0</v>
      </c>
      <c r="DP67" s="3">
        <f t="shared" si="59"/>
        <v>0</v>
      </c>
      <c r="DQ67" s="3">
        <f t="shared" si="59"/>
        <v>0</v>
      </c>
      <c r="DR67" s="3">
        <f t="shared" si="59"/>
        <v>0</v>
      </c>
      <c r="DS67" s="3">
        <f t="shared" si="59"/>
        <v>0</v>
      </c>
      <c r="DT67" s="3">
        <f t="shared" si="59"/>
        <v>0</v>
      </c>
      <c r="DU67" s="3">
        <f t="shared" si="59"/>
        <v>0</v>
      </c>
      <c r="DV67" s="3">
        <f t="shared" si="59"/>
        <v>0</v>
      </c>
      <c r="DW67" s="3">
        <f t="shared" si="59"/>
        <v>0</v>
      </c>
      <c r="DX67" s="3">
        <f t="shared" si="59"/>
        <v>0</v>
      </c>
      <c r="DY67" s="3">
        <f t="shared" si="59"/>
        <v>0</v>
      </c>
      <c r="DZ67" s="3">
        <f t="shared" si="59"/>
        <v>0</v>
      </c>
      <c r="EA67" s="3">
        <f t="shared" si="59"/>
        <v>0</v>
      </c>
      <c r="EB67" s="3">
        <f t="shared" si="59"/>
        <v>0</v>
      </c>
      <c r="EC67" s="3">
        <f t="shared" si="59"/>
        <v>0</v>
      </c>
      <c r="ED67" s="3">
        <f t="shared" si="59"/>
        <v>0</v>
      </c>
      <c r="EE67" s="3">
        <f t="shared" si="59"/>
        <v>0</v>
      </c>
      <c r="EF67" s="3">
        <f t="shared" si="59"/>
        <v>0</v>
      </c>
      <c r="EG67" s="3">
        <f t="shared" si="59"/>
        <v>0</v>
      </c>
      <c r="EH67" s="3">
        <f t="shared" si="59"/>
        <v>0</v>
      </c>
      <c r="EI67" s="3">
        <f t="shared" si="59"/>
        <v>0</v>
      </c>
      <c r="EJ67" s="3">
        <f t="shared" si="59"/>
        <v>0</v>
      </c>
      <c r="EK67" s="3">
        <f t="shared" si="59"/>
        <v>0</v>
      </c>
      <c r="EL67" s="3">
        <f t="shared" si="59"/>
        <v>0</v>
      </c>
      <c r="EM67" s="3">
        <f t="shared" ref="EM67:FR67" si="60">EM81</f>
        <v>0</v>
      </c>
      <c r="EN67" s="3">
        <f t="shared" si="60"/>
        <v>0</v>
      </c>
      <c r="EO67" s="3">
        <f t="shared" si="60"/>
        <v>0</v>
      </c>
      <c r="EP67" s="3">
        <f t="shared" si="60"/>
        <v>0</v>
      </c>
      <c r="EQ67" s="3">
        <f t="shared" si="60"/>
        <v>0</v>
      </c>
      <c r="ER67" s="3">
        <f t="shared" si="60"/>
        <v>0</v>
      </c>
      <c r="ES67" s="3">
        <f t="shared" si="60"/>
        <v>0</v>
      </c>
      <c r="ET67" s="3">
        <f t="shared" si="60"/>
        <v>0</v>
      </c>
      <c r="EU67" s="3">
        <f t="shared" si="60"/>
        <v>0</v>
      </c>
      <c r="EV67" s="3">
        <f t="shared" si="60"/>
        <v>0</v>
      </c>
      <c r="EW67" s="3">
        <f t="shared" si="60"/>
        <v>0</v>
      </c>
      <c r="EX67" s="3">
        <f t="shared" si="60"/>
        <v>0</v>
      </c>
      <c r="EY67" s="3">
        <f t="shared" si="60"/>
        <v>0</v>
      </c>
      <c r="EZ67" s="3">
        <f t="shared" si="60"/>
        <v>0</v>
      </c>
      <c r="FA67" s="3">
        <f t="shared" si="60"/>
        <v>0</v>
      </c>
      <c r="FB67" s="3">
        <f t="shared" si="60"/>
        <v>0</v>
      </c>
      <c r="FC67" s="3">
        <f t="shared" si="60"/>
        <v>0</v>
      </c>
      <c r="FD67" s="3">
        <f t="shared" si="60"/>
        <v>0</v>
      </c>
      <c r="FE67" s="3">
        <f t="shared" si="60"/>
        <v>0</v>
      </c>
      <c r="FF67" s="3">
        <f t="shared" si="60"/>
        <v>0</v>
      </c>
      <c r="FG67" s="3">
        <f t="shared" si="60"/>
        <v>0</v>
      </c>
      <c r="FH67" s="3">
        <f t="shared" si="60"/>
        <v>0</v>
      </c>
      <c r="FI67" s="3">
        <f t="shared" si="60"/>
        <v>0</v>
      </c>
      <c r="FJ67" s="3">
        <f t="shared" si="60"/>
        <v>0</v>
      </c>
      <c r="FK67" s="3">
        <f t="shared" si="60"/>
        <v>0</v>
      </c>
      <c r="FL67" s="3">
        <f t="shared" si="60"/>
        <v>0</v>
      </c>
      <c r="FM67" s="3">
        <f t="shared" si="60"/>
        <v>0</v>
      </c>
      <c r="FN67" s="3">
        <f t="shared" si="60"/>
        <v>0</v>
      </c>
      <c r="FO67" s="3">
        <f t="shared" si="60"/>
        <v>0</v>
      </c>
      <c r="FP67" s="3">
        <f t="shared" si="60"/>
        <v>0</v>
      </c>
      <c r="FQ67" s="3">
        <f t="shared" si="60"/>
        <v>0</v>
      </c>
      <c r="FR67" s="3">
        <f t="shared" si="60"/>
        <v>0</v>
      </c>
      <c r="FS67" s="3">
        <f t="shared" ref="FS67:GX67" si="61">FS81</f>
        <v>0</v>
      </c>
      <c r="FT67" s="3">
        <f t="shared" si="61"/>
        <v>0</v>
      </c>
      <c r="FU67" s="3">
        <f t="shared" si="61"/>
        <v>0</v>
      </c>
      <c r="FV67" s="3">
        <f t="shared" si="61"/>
        <v>0</v>
      </c>
      <c r="FW67" s="3">
        <f t="shared" si="61"/>
        <v>0</v>
      </c>
      <c r="FX67" s="3">
        <f t="shared" si="61"/>
        <v>0</v>
      </c>
      <c r="FY67" s="3">
        <f t="shared" si="61"/>
        <v>0</v>
      </c>
      <c r="FZ67" s="3">
        <f t="shared" si="61"/>
        <v>0</v>
      </c>
      <c r="GA67" s="3">
        <f t="shared" si="61"/>
        <v>0</v>
      </c>
      <c r="GB67" s="3">
        <f t="shared" si="61"/>
        <v>0</v>
      </c>
      <c r="GC67" s="3">
        <f t="shared" si="61"/>
        <v>0</v>
      </c>
      <c r="GD67" s="3">
        <f t="shared" si="61"/>
        <v>0</v>
      </c>
      <c r="GE67" s="3">
        <f t="shared" si="61"/>
        <v>0</v>
      </c>
      <c r="GF67" s="3">
        <f t="shared" si="61"/>
        <v>0</v>
      </c>
      <c r="GG67" s="3">
        <f t="shared" si="61"/>
        <v>0</v>
      </c>
      <c r="GH67" s="3">
        <f t="shared" si="61"/>
        <v>0</v>
      </c>
      <c r="GI67" s="3">
        <f t="shared" si="61"/>
        <v>0</v>
      </c>
      <c r="GJ67" s="3">
        <f t="shared" si="61"/>
        <v>0</v>
      </c>
      <c r="GK67" s="3">
        <f t="shared" si="61"/>
        <v>0</v>
      </c>
      <c r="GL67" s="3">
        <f t="shared" si="61"/>
        <v>0</v>
      </c>
      <c r="GM67" s="3">
        <f t="shared" si="61"/>
        <v>0</v>
      </c>
      <c r="GN67" s="3">
        <f t="shared" si="61"/>
        <v>0</v>
      </c>
      <c r="GO67" s="3">
        <f t="shared" si="61"/>
        <v>0</v>
      </c>
      <c r="GP67" s="3">
        <f t="shared" si="61"/>
        <v>0</v>
      </c>
      <c r="GQ67" s="3">
        <f t="shared" si="61"/>
        <v>0</v>
      </c>
      <c r="GR67" s="3">
        <f t="shared" si="61"/>
        <v>0</v>
      </c>
      <c r="GS67" s="3">
        <f t="shared" si="61"/>
        <v>0</v>
      </c>
      <c r="GT67" s="3">
        <f t="shared" si="61"/>
        <v>0</v>
      </c>
      <c r="GU67" s="3">
        <f t="shared" si="61"/>
        <v>0</v>
      </c>
      <c r="GV67" s="3">
        <f t="shared" si="61"/>
        <v>0</v>
      </c>
      <c r="GW67" s="3">
        <f t="shared" si="61"/>
        <v>0</v>
      </c>
      <c r="GX67" s="3">
        <f t="shared" si="61"/>
        <v>0</v>
      </c>
    </row>
    <row r="69" spans="1:245" x14ac:dyDescent="0.2">
      <c r="A69">
        <v>17</v>
      </c>
      <c r="B69">
        <v>1</v>
      </c>
      <c r="C69">
        <f>ROW(SmtRes!A2)</f>
        <v>2</v>
      </c>
      <c r="E69" t="s">
        <v>113</v>
      </c>
      <c r="F69" t="s">
        <v>114</v>
      </c>
      <c r="G69" t="s">
        <v>115</v>
      </c>
      <c r="H69" t="s">
        <v>116</v>
      </c>
      <c r="I69">
        <f>ROUND((4.5+1+0.4+2+0.6+2+3.5+6+13+12.5)/100,9)</f>
        <v>0.45500000000000002</v>
      </c>
      <c r="J69">
        <v>0</v>
      </c>
      <c r="K69">
        <f>ROUND((4.5+1+0.4+2+0.6+2+3.5+6+13+12.5)/100,9)</f>
        <v>0.45500000000000002</v>
      </c>
      <c r="O69">
        <f t="shared" ref="O69:O79" si="62">ROUND(CP69,2)</f>
        <v>3988.54</v>
      </c>
      <c r="P69">
        <f t="shared" ref="P69:P79" si="63">ROUND((ROUND((AC69*AW69*I69),2)*BC69),2)</f>
        <v>0</v>
      </c>
      <c r="Q69">
        <f>(ROUND((ROUND((((ET69*1.1))*AV69*I69),2)*BB69),2)+ROUND((ROUND(((AE69-((EU69*1.1)))*AV69*I69),2)*BS69),2))</f>
        <v>2608.14</v>
      </c>
      <c r="R69">
        <f t="shared" ref="R69:R79" si="64">ROUND((ROUND((AE69*AV69*I69),2)*BS69),2)</f>
        <v>1062.9100000000001</v>
      </c>
      <c r="S69">
        <f t="shared" ref="S69:S79" si="65">ROUND((ROUND((AF69*AV69*I69),2)*BA69),2)</f>
        <v>1380.4</v>
      </c>
      <c r="T69">
        <f t="shared" ref="T69:T79" si="66">ROUND(CU69*I69,2)</f>
        <v>0</v>
      </c>
      <c r="U69">
        <f t="shared" ref="U69:U79" si="67">CV69*I69</f>
        <v>3.2469236800000001</v>
      </c>
      <c r="V69">
        <f t="shared" ref="V69:V79" si="68">CW69*I69</f>
        <v>0</v>
      </c>
      <c r="W69">
        <f t="shared" ref="W69:W79" si="69">ROUND(CX69*I69,2)</f>
        <v>0</v>
      </c>
      <c r="X69">
        <f t="shared" ref="X69:X79" si="70">ROUND(CY69,2)</f>
        <v>1269.97</v>
      </c>
      <c r="Y69">
        <f t="shared" ref="Y69:Y79" si="71">ROUND(CZ69,2)</f>
        <v>593.57000000000005</v>
      </c>
      <c r="AA69">
        <v>60232222</v>
      </c>
      <c r="AB69">
        <f t="shared" ref="AB69:AB79" si="72">ROUND((AC69+AD69+AF69),6)</f>
        <v>500.14800000000002</v>
      </c>
      <c r="AC69">
        <f t="shared" ref="AC69:AC79" si="73">ROUND((ES69),6)</f>
        <v>0</v>
      </c>
      <c r="AD69">
        <f>ROUND(((((ET69*1.1))-((EU69*1.1)))+AE69),6)</f>
        <v>417.74700000000001</v>
      </c>
      <c r="AE69">
        <f>ROUND(((EU69*1.1)),6)</f>
        <v>63.436999999999998</v>
      </c>
      <c r="AF69">
        <f>ROUND(((EV69*1.1)),6)</f>
        <v>82.400999999999996</v>
      </c>
      <c r="AG69">
        <f t="shared" ref="AG69:AG79" si="74">ROUND((AP69),6)</f>
        <v>0</v>
      </c>
      <c r="AH69">
        <f>((EW69*1.1))</f>
        <v>6.6880000000000006</v>
      </c>
      <c r="AI69">
        <f>((EX69*1.1))</f>
        <v>0</v>
      </c>
      <c r="AJ69">
        <f t="shared" ref="AJ69:AJ79" si="75">(AS69)</f>
        <v>0</v>
      </c>
      <c r="AK69">
        <v>454.68</v>
      </c>
      <c r="AL69">
        <v>0</v>
      </c>
      <c r="AM69">
        <v>379.77</v>
      </c>
      <c r="AN69">
        <v>57.67</v>
      </c>
      <c r="AO69">
        <v>74.91</v>
      </c>
      <c r="AP69">
        <v>0</v>
      </c>
      <c r="AQ69">
        <v>6.08</v>
      </c>
      <c r="AR69">
        <v>0</v>
      </c>
      <c r="AS69">
        <v>0</v>
      </c>
      <c r="AT69">
        <v>92</v>
      </c>
      <c r="AU69">
        <v>43</v>
      </c>
      <c r="AV69">
        <v>1.0669999999999999</v>
      </c>
      <c r="AW69">
        <v>1.081</v>
      </c>
      <c r="AZ69">
        <v>1</v>
      </c>
      <c r="BA69">
        <v>34.51</v>
      </c>
      <c r="BB69">
        <v>12.86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117</v>
      </c>
      <c r="BM69">
        <v>318</v>
      </c>
      <c r="BN69">
        <v>0</v>
      </c>
      <c r="BO69" t="s">
        <v>114</v>
      </c>
      <c r="BP69">
        <v>1</v>
      </c>
      <c r="BQ69">
        <v>40</v>
      </c>
      <c r="BR69">
        <v>0</v>
      </c>
      <c r="BS69">
        <v>34.51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231</v>
      </c>
      <c r="CO69">
        <v>0</v>
      </c>
      <c r="CP69">
        <f t="shared" ref="CP69:CP79" si="76">(P69+Q69+S69)</f>
        <v>3988.54</v>
      </c>
      <c r="CQ69">
        <f t="shared" ref="CQ69:CQ79" si="77">ROUND((ROUND((AC69*AW69*1),2)*BC69),2)</f>
        <v>0</v>
      </c>
      <c r="CR69">
        <f>(ROUND((ROUND((((ET69*1.1))*AV69*1),2)*BB69),2)+ROUND((ROUND(((AE69-((EU69*1.1)))*AV69*1),2)*BS69),2))</f>
        <v>5732.22</v>
      </c>
      <c r="CS69">
        <f t="shared" ref="CS69:CS79" si="78">ROUND((ROUND((AE69*AV69*1),2)*BS69),2)</f>
        <v>2335.98</v>
      </c>
      <c r="CT69">
        <f t="shared" ref="CT69:CT79" si="79">ROUND((ROUND((AF69*AV69*1),2)*BA69),2)</f>
        <v>3034.12</v>
      </c>
      <c r="CU69">
        <f t="shared" ref="CU69:CU79" si="80">AG69</f>
        <v>0</v>
      </c>
      <c r="CV69">
        <f t="shared" ref="CV69:CV79" si="81">(AH69*AV69)</f>
        <v>7.1360960000000002</v>
      </c>
      <c r="CW69">
        <f t="shared" ref="CW69:CW79" si="82">AI69</f>
        <v>0</v>
      </c>
      <c r="CX69">
        <f t="shared" ref="CX69:CX79" si="83">AJ69</f>
        <v>0</v>
      </c>
      <c r="CY69">
        <f t="shared" ref="CY69:CY79" si="84">S69*(BZ69/100)</f>
        <v>1269.9680000000001</v>
      </c>
      <c r="CZ69">
        <f t="shared" ref="CZ69:CZ79" si="85">S69*(CA69/100)</f>
        <v>593.572</v>
      </c>
      <c r="DC69" t="s">
        <v>3</v>
      </c>
      <c r="DD69" t="s">
        <v>3</v>
      </c>
      <c r="DE69" t="s">
        <v>29</v>
      </c>
      <c r="DF69" t="s">
        <v>29</v>
      </c>
      <c r="DG69" t="s">
        <v>29</v>
      </c>
      <c r="DH69" t="s">
        <v>3</v>
      </c>
      <c r="DI69" t="s">
        <v>29</v>
      </c>
      <c r="DJ69" t="s">
        <v>29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1.0669999999999999</v>
      </c>
      <c r="DQ69">
        <v>1.081</v>
      </c>
      <c r="DU69">
        <v>1013</v>
      </c>
      <c r="DV69" t="s">
        <v>116</v>
      </c>
      <c r="DW69" t="s">
        <v>116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59175463</v>
      </c>
      <c r="EF69">
        <v>40</v>
      </c>
      <c r="EG69" t="s">
        <v>118</v>
      </c>
      <c r="EH69">
        <v>0</v>
      </c>
      <c r="EI69" t="s">
        <v>3</v>
      </c>
      <c r="EJ69">
        <v>2</v>
      </c>
      <c r="EK69">
        <v>318</v>
      </c>
      <c r="EL69" t="s">
        <v>119</v>
      </c>
      <c r="EM69" t="s">
        <v>120</v>
      </c>
      <c r="EO69" t="s">
        <v>32</v>
      </c>
      <c r="EQ69">
        <v>0</v>
      </c>
      <c r="ER69">
        <v>454.68</v>
      </c>
      <c r="ES69">
        <v>0</v>
      </c>
      <c r="ET69">
        <v>379.77</v>
      </c>
      <c r="EU69">
        <v>57.67</v>
      </c>
      <c r="EV69">
        <v>74.91</v>
      </c>
      <c r="EW69">
        <v>6.08</v>
      </c>
      <c r="EX69">
        <v>0</v>
      </c>
      <c r="EY69">
        <v>0</v>
      </c>
      <c r="FQ69">
        <v>0</v>
      </c>
      <c r="FR69">
        <f t="shared" ref="FR69:FR79" si="86">ROUND(IF(BI69=3,GM69,0),2)</f>
        <v>0</v>
      </c>
      <c r="FS69">
        <v>2</v>
      </c>
      <c r="FX69">
        <v>112</v>
      </c>
      <c r="FY69">
        <v>70</v>
      </c>
      <c r="GA69" t="s">
        <v>3</v>
      </c>
      <c r="GD69">
        <v>0</v>
      </c>
      <c r="GF69">
        <v>607544711</v>
      </c>
      <c r="GG69">
        <v>2</v>
      </c>
      <c r="GH69">
        <v>1</v>
      </c>
      <c r="GI69">
        <v>2</v>
      </c>
      <c r="GJ69">
        <v>0</v>
      </c>
      <c r="GK69">
        <f>ROUND(R69*(R12)/100,2)</f>
        <v>1700.66</v>
      </c>
      <c r="GL69">
        <f t="shared" ref="GL69:GL79" si="87">ROUND(IF(AND(BH69=3,BI69=3,FS69&lt;&gt;0),P69,0),2)</f>
        <v>0</v>
      </c>
      <c r="GM69">
        <f t="shared" ref="GM69:GM79" si="88">ROUND(O69+X69+Y69+GK69,2)+GX69</f>
        <v>7552.74</v>
      </c>
      <c r="GN69">
        <f t="shared" ref="GN69:GN79" si="89">IF(OR(BI69=0,BI69=1),GM69-GX69,0)</f>
        <v>0</v>
      </c>
      <c r="GO69">
        <f t="shared" ref="GO69:GO79" si="90">IF(BI69=2,GM69-GX69,0)</f>
        <v>7552.74</v>
      </c>
      <c r="GP69">
        <f t="shared" ref="GP69:GP79" si="91">IF(BI69=4,GM69-GX69,0)</f>
        <v>0</v>
      </c>
      <c r="GR69">
        <v>0</v>
      </c>
      <c r="GS69">
        <v>3</v>
      </c>
      <c r="GT69">
        <v>0</v>
      </c>
      <c r="GU69" t="s">
        <v>3</v>
      </c>
      <c r="GV69">
        <f t="shared" ref="GV69:GV79" si="92">ROUND((GT69),6)</f>
        <v>0</v>
      </c>
      <c r="GW69">
        <v>1</v>
      </c>
      <c r="GX69">
        <f t="shared" ref="GX69:GX79" si="93">ROUND(HC69*I69,2)</f>
        <v>0</v>
      </c>
      <c r="HA69">
        <v>0</v>
      </c>
      <c r="HB69">
        <v>0</v>
      </c>
      <c r="HC69">
        <f t="shared" ref="HC69:HC79" si="94"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ROW(SmtRes!A4)</f>
        <v>4</v>
      </c>
      <c r="E70" t="s">
        <v>121</v>
      </c>
      <c r="F70" t="s">
        <v>122</v>
      </c>
      <c r="G70" t="s">
        <v>123</v>
      </c>
      <c r="H70" t="s">
        <v>116</v>
      </c>
      <c r="I70">
        <f>ROUND((4.5+1*3+0.4*5+2*5+0.6*5+2*7+3.5*7+6*3+13*3+12.5)/100,9)</f>
        <v>1.3049999999999999</v>
      </c>
      <c r="J70">
        <v>0</v>
      </c>
      <c r="K70">
        <f>ROUND((4.5+1*3+0.4*5+2*5+0.6*5+2*7+3.5*7+6*3+13*3+12.5)/100,9)</f>
        <v>1.3049999999999999</v>
      </c>
      <c r="O70">
        <f t="shared" si="62"/>
        <v>3628.9</v>
      </c>
      <c r="P70">
        <f t="shared" si="63"/>
        <v>0</v>
      </c>
      <c r="Q70">
        <f>(ROUND((ROUND((((ET70*1.1))*AV70*I70),2)*BB70),2)+ROUND((ROUND(((AE70-((EU70*1.1)))*AV70*I70),2)*BS70),2))</f>
        <v>2144.2800000000002</v>
      </c>
      <c r="R70">
        <f t="shared" si="64"/>
        <v>873.79</v>
      </c>
      <c r="S70">
        <f t="shared" si="65"/>
        <v>1484.62</v>
      </c>
      <c r="T70">
        <f t="shared" si="66"/>
        <v>0</v>
      </c>
      <c r="U70">
        <f t="shared" si="67"/>
        <v>3.4922269799999999</v>
      </c>
      <c r="V70">
        <f t="shared" si="68"/>
        <v>0</v>
      </c>
      <c r="W70">
        <f t="shared" si="69"/>
        <v>0</v>
      </c>
      <c r="X70">
        <f t="shared" si="70"/>
        <v>1365.85</v>
      </c>
      <c r="Y70">
        <f t="shared" si="71"/>
        <v>638.39</v>
      </c>
      <c r="AA70">
        <v>60232222</v>
      </c>
      <c r="AB70">
        <f t="shared" si="72"/>
        <v>150.64500000000001</v>
      </c>
      <c r="AC70">
        <f t="shared" si="73"/>
        <v>0</v>
      </c>
      <c r="AD70">
        <f>ROUND(((((ET70*1.1))-((EU70*1.1)))+AE70),6)</f>
        <v>119.746</v>
      </c>
      <c r="AE70">
        <f>ROUND(((EU70*1.1)),6)</f>
        <v>18.183</v>
      </c>
      <c r="AF70">
        <f>ROUND(((EV70*1.1)),6)</f>
        <v>30.899000000000001</v>
      </c>
      <c r="AG70">
        <f t="shared" si="74"/>
        <v>0</v>
      </c>
      <c r="AH70">
        <f>((EW70*1.1))</f>
        <v>2.508</v>
      </c>
      <c r="AI70">
        <f>((EX70*1.1))</f>
        <v>0</v>
      </c>
      <c r="AJ70">
        <f t="shared" si="75"/>
        <v>0</v>
      </c>
      <c r="AK70">
        <v>136.94999999999999</v>
      </c>
      <c r="AL70">
        <v>0</v>
      </c>
      <c r="AM70">
        <v>108.86</v>
      </c>
      <c r="AN70">
        <v>16.53</v>
      </c>
      <c r="AO70">
        <v>28.09</v>
      </c>
      <c r="AP70">
        <v>0</v>
      </c>
      <c r="AQ70">
        <v>2.2799999999999998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34.51</v>
      </c>
      <c r="BB70">
        <v>12.86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124</v>
      </c>
      <c r="BM70">
        <v>318</v>
      </c>
      <c r="BN70">
        <v>0</v>
      </c>
      <c r="BO70" t="s">
        <v>122</v>
      </c>
      <c r="BP70">
        <v>1</v>
      </c>
      <c r="BQ70">
        <v>40</v>
      </c>
      <c r="BR70">
        <v>0</v>
      </c>
      <c r="BS70">
        <v>34.51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231</v>
      </c>
      <c r="CO70">
        <v>0</v>
      </c>
      <c r="CP70">
        <f t="shared" si="76"/>
        <v>3628.9</v>
      </c>
      <c r="CQ70">
        <f t="shared" si="77"/>
        <v>0</v>
      </c>
      <c r="CR70">
        <f>(ROUND((ROUND((((ET70*1.1))*AV70*1),2)*BB70),2)+ROUND((ROUND(((AE70-((EU70*1.1)))*AV70*1),2)*BS70),2))</f>
        <v>1643.12</v>
      </c>
      <c r="CS70">
        <f t="shared" si="78"/>
        <v>669.49</v>
      </c>
      <c r="CT70">
        <f t="shared" si="79"/>
        <v>1137.79</v>
      </c>
      <c r="CU70">
        <f t="shared" si="80"/>
        <v>0</v>
      </c>
      <c r="CV70">
        <f t="shared" si="81"/>
        <v>2.6760359999999999</v>
      </c>
      <c r="CW70">
        <f t="shared" si="82"/>
        <v>0</v>
      </c>
      <c r="CX70">
        <f t="shared" si="83"/>
        <v>0</v>
      </c>
      <c r="CY70">
        <f t="shared" si="84"/>
        <v>1365.8504</v>
      </c>
      <c r="CZ70">
        <f t="shared" si="85"/>
        <v>638.38659999999993</v>
      </c>
      <c r="DC70" t="s">
        <v>3</v>
      </c>
      <c r="DD70" t="s">
        <v>3</v>
      </c>
      <c r="DE70" t="s">
        <v>29</v>
      </c>
      <c r="DF70" t="s">
        <v>29</v>
      </c>
      <c r="DG70" t="s">
        <v>29</v>
      </c>
      <c r="DH70" t="s">
        <v>3</v>
      </c>
      <c r="DI70" t="s">
        <v>29</v>
      </c>
      <c r="DJ70" t="s">
        <v>29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116</v>
      </c>
      <c r="DW70" t="s">
        <v>116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59175463</v>
      </c>
      <c r="EF70">
        <v>40</v>
      </c>
      <c r="EG70" t="s">
        <v>118</v>
      </c>
      <c r="EH70">
        <v>0</v>
      </c>
      <c r="EI70" t="s">
        <v>3</v>
      </c>
      <c r="EJ70">
        <v>2</v>
      </c>
      <c r="EK70">
        <v>318</v>
      </c>
      <c r="EL70" t="s">
        <v>119</v>
      </c>
      <c r="EM70" t="s">
        <v>120</v>
      </c>
      <c r="EO70" t="s">
        <v>32</v>
      </c>
      <c r="EQ70">
        <v>0</v>
      </c>
      <c r="ER70">
        <v>136.94999999999999</v>
      </c>
      <c r="ES70">
        <v>0</v>
      </c>
      <c r="ET70">
        <v>108.86</v>
      </c>
      <c r="EU70">
        <v>16.53</v>
      </c>
      <c r="EV70">
        <v>28.09</v>
      </c>
      <c r="EW70">
        <v>2.2799999999999998</v>
      </c>
      <c r="EX70">
        <v>0</v>
      </c>
      <c r="EY70">
        <v>0</v>
      </c>
      <c r="FQ70">
        <v>0</v>
      </c>
      <c r="FR70">
        <f t="shared" si="86"/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-1208738899</v>
      </c>
      <c r="GG70">
        <v>2</v>
      </c>
      <c r="GH70">
        <v>1</v>
      </c>
      <c r="GI70">
        <v>2</v>
      </c>
      <c r="GJ70">
        <v>0</v>
      </c>
      <c r="GK70">
        <f>ROUND(R70*(R12)/100,2)</f>
        <v>1398.06</v>
      </c>
      <c r="GL70">
        <f t="shared" si="87"/>
        <v>0</v>
      </c>
      <c r="GM70">
        <f t="shared" si="88"/>
        <v>7031.2</v>
      </c>
      <c r="GN70">
        <f t="shared" si="89"/>
        <v>0</v>
      </c>
      <c r="GO70">
        <f t="shared" si="90"/>
        <v>7031.2</v>
      </c>
      <c r="GP70">
        <f t="shared" si="91"/>
        <v>0</v>
      </c>
      <c r="GR70">
        <v>0</v>
      </c>
      <c r="GS70">
        <v>3</v>
      </c>
      <c r="GT70">
        <v>0</v>
      </c>
      <c r="GU70" t="s">
        <v>3</v>
      </c>
      <c r="GV70">
        <f t="shared" si="92"/>
        <v>0</v>
      </c>
      <c r="GW70">
        <v>1</v>
      </c>
      <c r="GX70">
        <f t="shared" si="93"/>
        <v>0</v>
      </c>
      <c r="HA70">
        <v>0</v>
      </c>
      <c r="HB70">
        <v>0</v>
      </c>
      <c r="HC70">
        <f t="shared" si="9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125</v>
      </c>
      <c r="F71" t="s">
        <v>126</v>
      </c>
      <c r="G71" t="s">
        <v>127</v>
      </c>
      <c r="H71" t="s">
        <v>128</v>
      </c>
      <c r="I71">
        <f>ROUND(6.19*1.1,9)</f>
        <v>6.8090000000000002</v>
      </c>
      <c r="J71">
        <v>0</v>
      </c>
      <c r="K71">
        <f>ROUND(6.19*1.1,9)</f>
        <v>6.8090000000000002</v>
      </c>
      <c r="O71">
        <f t="shared" si="62"/>
        <v>5497.43</v>
      </c>
      <c r="P71">
        <f t="shared" si="63"/>
        <v>5497.43</v>
      </c>
      <c r="Q71">
        <f>(ROUND((ROUND(((ET71)*AV71*I71),2)*BB71),2)+ROUND((ROUND(((AE71-(EU71))*AV71*I71),2)*BS71),2))</f>
        <v>0</v>
      </c>
      <c r="R71">
        <f t="shared" si="64"/>
        <v>0</v>
      </c>
      <c r="S71">
        <f t="shared" si="65"/>
        <v>0</v>
      </c>
      <c r="T71">
        <f t="shared" si="66"/>
        <v>0</v>
      </c>
      <c r="U71">
        <f t="shared" si="67"/>
        <v>0</v>
      </c>
      <c r="V71">
        <f t="shared" si="68"/>
        <v>0</v>
      </c>
      <c r="W71">
        <f t="shared" si="69"/>
        <v>0</v>
      </c>
      <c r="X71">
        <f t="shared" si="70"/>
        <v>0</v>
      </c>
      <c r="Y71">
        <f t="shared" si="71"/>
        <v>0</v>
      </c>
      <c r="AA71">
        <v>60232222</v>
      </c>
      <c r="AB71">
        <f t="shared" si="72"/>
        <v>104.99</v>
      </c>
      <c r="AC71">
        <f t="shared" si="73"/>
        <v>104.99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74"/>
        <v>0</v>
      </c>
      <c r="AH71">
        <f>(EW71)</f>
        <v>0</v>
      </c>
      <c r="AI71">
        <f>(EX71)</f>
        <v>0</v>
      </c>
      <c r="AJ71">
        <f t="shared" si="75"/>
        <v>0</v>
      </c>
      <c r="AK71">
        <v>104.99</v>
      </c>
      <c r="AL71">
        <v>104.99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7.69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129</v>
      </c>
      <c r="BM71">
        <v>1617</v>
      </c>
      <c r="BN71">
        <v>0</v>
      </c>
      <c r="BO71" t="s">
        <v>126</v>
      </c>
      <c r="BP71">
        <v>1</v>
      </c>
      <c r="BQ71">
        <v>200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6"/>
        <v>5497.43</v>
      </c>
      <c r="CQ71">
        <f t="shared" si="77"/>
        <v>807.37</v>
      </c>
      <c r="CR71">
        <f>(ROUND((ROUND(((ET71)*AV71*1),2)*BB71),2)+ROUND((ROUND(((AE71-(EU71))*AV71*1),2)*BS71),2))</f>
        <v>0</v>
      </c>
      <c r="CS71">
        <f t="shared" si="78"/>
        <v>0</v>
      </c>
      <c r="CT71">
        <f t="shared" si="79"/>
        <v>0</v>
      </c>
      <c r="CU71">
        <f t="shared" si="80"/>
        <v>0</v>
      </c>
      <c r="CV71">
        <f t="shared" si="81"/>
        <v>0</v>
      </c>
      <c r="CW71">
        <f t="shared" si="82"/>
        <v>0</v>
      </c>
      <c r="CX71">
        <f t="shared" si="83"/>
        <v>0</v>
      </c>
      <c r="CY71">
        <f t="shared" si="84"/>
        <v>0</v>
      </c>
      <c r="CZ71">
        <f t="shared" si="8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128</v>
      </c>
      <c r="DW71" t="s">
        <v>128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59176762</v>
      </c>
      <c r="EF71">
        <v>200</v>
      </c>
      <c r="EG71" t="s">
        <v>130</v>
      </c>
      <c r="EH71">
        <v>0</v>
      </c>
      <c r="EI71" t="s">
        <v>3</v>
      </c>
      <c r="EJ71">
        <v>1</v>
      </c>
      <c r="EK71">
        <v>1617</v>
      </c>
      <c r="EL71" t="s">
        <v>131</v>
      </c>
      <c r="EM71" t="s">
        <v>132</v>
      </c>
      <c r="EO71" t="s">
        <v>3</v>
      </c>
      <c r="EQ71">
        <v>0</v>
      </c>
      <c r="ER71">
        <v>104.99</v>
      </c>
      <c r="ES71">
        <v>104.99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86"/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-449487181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7"/>
        <v>0</v>
      </c>
      <c r="GM71">
        <f t="shared" si="88"/>
        <v>5497.43</v>
      </c>
      <c r="GN71">
        <f t="shared" si="89"/>
        <v>5497.43</v>
      </c>
      <c r="GO71">
        <f t="shared" si="90"/>
        <v>0</v>
      </c>
      <c r="GP71">
        <f t="shared" si="91"/>
        <v>0</v>
      </c>
      <c r="GR71">
        <v>0</v>
      </c>
      <c r="GS71">
        <v>3</v>
      </c>
      <c r="GT71">
        <v>0</v>
      </c>
      <c r="GU71" t="s">
        <v>3</v>
      </c>
      <c r="GV71">
        <f t="shared" si="92"/>
        <v>0</v>
      </c>
      <c r="GW71">
        <v>1</v>
      </c>
      <c r="GX71">
        <f t="shared" si="93"/>
        <v>0</v>
      </c>
      <c r="HA71">
        <v>0</v>
      </c>
      <c r="HB71">
        <v>0</v>
      </c>
      <c r="HC71">
        <f t="shared" si="9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E72" t="s">
        <v>133</v>
      </c>
      <c r="F72" t="s">
        <v>134</v>
      </c>
      <c r="G72" t="s">
        <v>135</v>
      </c>
      <c r="H72" t="s">
        <v>116</v>
      </c>
      <c r="I72">
        <f>ROUND(ROUND((I69+I70)*1.02,4),9)</f>
        <v>1.7951999999999999</v>
      </c>
      <c r="J72">
        <v>0</v>
      </c>
      <c r="K72">
        <f>ROUND(ROUND((I69+I70)*1.02,4),9)</f>
        <v>1.7951999999999999</v>
      </c>
      <c r="O72">
        <f t="shared" si="62"/>
        <v>13543.57</v>
      </c>
      <c r="P72">
        <f t="shared" si="63"/>
        <v>1671.52</v>
      </c>
      <c r="Q72">
        <f>(ROUND((ROUND((((ET72*1.1))*AV72*I72),2)*BB72),2)+ROUND((ROUND(((AE72-((EU72*1.1)))*AV72*I72),2)*BS72),2))</f>
        <v>1300.95</v>
      </c>
      <c r="R72">
        <f t="shared" si="64"/>
        <v>468.3</v>
      </c>
      <c r="S72">
        <f t="shared" si="65"/>
        <v>10571.1</v>
      </c>
      <c r="T72">
        <f t="shared" si="66"/>
        <v>0</v>
      </c>
      <c r="U72">
        <f t="shared" si="67"/>
        <v>24.862909632000001</v>
      </c>
      <c r="V72">
        <f t="shared" si="68"/>
        <v>0</v>
      </c>
      <c r="W72">
        <f t="shared" si="69"/>
        <v>0</v>
      </c>
      <c r="X72">
        <f t="shared" si="70"/>
        <v>9725.41</v>
      </c>
      <c r="Y72">
        <f t="shared" si="71"/>
        <v>4545.57</v>
      </c>
      <c r="AA72">
        <v>60232222</v>
      </c>
      <c r="AB72">
        <f t="shared" si="72"/>
        <v>348.80700000000002</v>
      </c>
      <c r="AC72">
        <f t="shared" si="73"/>
        <v>133.13</v>
      </c>
      <c r="AD72">
        <f>ROUND(((((ET72*1.1))-((EU72*1.1)))+AE72),6)</f>
        <v>55.759</v>
      </c>
      <c r="AE72">
        <f>ROUND(((EU72*1.1)),6)</f>
        <v>7.0839999999999996</v>
      </c>
      <c r="AF72">
        <f>ROUND(((EV72*1.1)),6)</f>
        <v>159.91800000000001</v>
      </c>
      <c r="AG72">
        <f t="shared" si="74"/>
        <v>0</v>
      </c>
      <c r="AH72">
        <f>((EW72*1.1))</f>
        <v>12.980000000000002</v>
      </c>
      <c r="AI72">
        <f>((EX72*1.1))</f>
        <v>0</v>
      </c>
      <c r="AJ72">
        <f t="shared" si="75"/>
        <v>0</v>
      </c>
      <c r="AK72">
        <v>329.2</v>
      </c>
      <c r="AL72">
        <v>133.13</v>
      </c>
      <c r="AM72">
        <v>50.69</v>
      </c>
      <c r="AN72">
        <v>6.44</v>
      </c>
      <c r="AO72">
        <v>145.38</v>
      </c>
      <c r="AP72">
        <v>0</v>
      </c>
      <c r="AQ72">
        <v>11.8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34.51</v>
      </c>
      <c r="BB72">
        <v>12.18</v>
      </c>
      <c r="BC72">
        <v>6.47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136</v>
      </c>
      <c r="BM72">
        <v>318</v>
      </c>
      <c r="BN72">
        <v>0</v>
      </c>
      <c r="BO72" t="s">
        <v>134</v>
      </c>
      <c r="BP72">
        <v>1</v>
      </c>
      <c r="BQ72">
        <v>40</v>
      </c>
      <c r="BR72">
        <v>0</v>
      </c>
      <c r="BS72">
        <v>34.51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231</v>
      </c>
      <c r="CO72">
        <v>0</v>
      </c>
      <c r="CP72">
        <f t="shared" si="76"/>
        <v>13543.57</v>
      </c>
      <c r="CQ72">
        <f t="shared" si="77"/>
        <v>931.1</v>
      </c>
      <c r="CR72">
        <f>(ROUND((ROUND((((ET72*1.1))*AV72*1),2)*BB72),2)+ROUND((ROUND(((AE72-((EU72*1.1)))*AV72*1),2)*BS72),2))</f>
        <v>724.59</v>
      </c>
      <c r="CS72">
        <f t="shared" si="78"/>
        <v>260.89999999999998</v>
      </c>
      <c r="CT72">
        <f t="shared" si="79"/>
        <v>5888.44</v>
      </c>
      <c r="CU72">
        <f t="shared" si="80"/>
        <v>0</v>
      </c>
      <c r="CV72">
        <f t="shared" si="81"/>
        <v>13.849660000000002</v>
      </c>
      <c r="CW72">
        <f t="shared" si="82"/>
        <v>0</v>
      </c>
      <c r="CX72">
        <f t="shared" si="83"/>
        <v>0</v>
      </c>
      <c r="CY72">
        <f t="shared" si="84"/>
        <v>9725.4120000000003</v>
      </c>
      <c r="CZ72">
        <f t="shared" si="85"/>
        <v>4545.5730000000003</v>
      </c>
      <c r="DC72" t="s">
        <v>3</v>
      </c>
      <c r="DD72" t="s">
        <v>3</v>
      </c>
      <c r="DE72" t="s">
        <v>29</v>
      </c>
      <c r="DF72" t="s">
        <v>29</v>
      </c>
      <c r="DG72" t="s">
        <v>29</v>
      </c>
      <c r="DH72" t="s">
        <v>3</v>
      </c>
      <c r="DI72" t="s">
        <v>29</v>
      </c>
      <c r="DJ72" t="s">
        <v>29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116</v>
      </c>
      <c r="DW72" t="s">
        <v>116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59175463</v>
      </c>
      <c r="EF72">
        <v>40</v>
      </c>
      <c r="EG72" t="s">
        <v>118</v>
      </c>
      <c r="EH72">
        <v>0</v>
      </c>
      <c r="EI72" t="s">
        <v>3</v>
      </c>
      <c r="EJ72">
        <v>2</v>
      </c>
      <c r="EK72">
        <v>318</v>
      </c>
      <c r="EL72" t="s">
        <v>119</v>
      </c>
      <c r="EM72" t="s">
        <v>120</v>
      </c>
      <c r="EO72" t="s">
        <v>32</v>
      </c>
      <c r="EQ72">
        <v>0</v>
      </c>
      <c r="ER72">
        <v>329.2</v>
      </c>
      <c r="ES72">
        <v>133.13</v>
      </c>
      <c r="ET72">
        <v>50.69</v>
      </c>
      <c r="EU72">
        <v>6.44</v>
      </c>
      <c r="EV72">
        <v>145.38</v>
      </c>
      <c r="EW72">
        <v>11.8</v>
      </c>
      <c r="EX72">
        <v>0</v>
      </c>
      <c r="EY72">
        <v>0</v>
      </c>
      <c r="FQ72">
        <v>0</v>
      </c>
      <c r="FR72">
        <f t="shared" si="86"/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1739844601</v>
      </c>
      <c r="GG72">
        <v>2</v>
      </c>
      <c r="GH72">
        <v>1</v>
      </c>
      <c r="GI72">
        <v>2</v>
      </c>
      <c r="GJ72">
        <v>0</v>
      </c>
      <c r="GK72">
        <f>ROUND(R72*(R12)/100,2)</f>
        <v>749.28</v>
      </c>
      <c r="GL72">
        <f t="shared" si="87"/>
        <v>0</v>
      </c>
      <c r="GM72">
        <f t="shared" si="88"/>
        <v>28563.83</v>
      </c>
      <c r="GN72">
        <f t="shared" si="89"/>
        <v>0</v>
      </c>
      <c r="GO72">
        <f t="shared" si="90"/>
        <v>28563.83</v>
      </c>
      <c r="GP72">
        <f t="shared" si="91"/>
        <v>0</v>
      </c>
      <c r="GR72">
        <v>0</v>
      </c>
      <c r="GS72">
        <v>3</v>
      </c>
      <c r="GT72">
        <v>0</v>
      </c>
      <c r="GU72" t="s">
        <v>3</v>
      </c>
      <c r="GV72">
        <f t="shared" si="92"/>
        <v>0</v>
      </c>
      <c r="GW72">
        <v>1</v>
      </c>
      <c r="GX72">
        <f t="shared" si="93"/>
        <v>0</v>
      </c>
      <c r="HA72">
        <v>0</v>
      </c>
      <c r="HB72">
        <v>0</v>
      </c>
      <c r="HC72">
        <f t="shared" si="9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137</v>
      </c>
      <c r="F73" t="s">
        <v>138</v>
      </c>
      <c r="G73" t="s">
        <v>139</v>
      </c>
      <c r="H73" t="s">
        <v>140</v>
      </c>
      <c r="I73">
        <f>ROUND(ROUND((2*2+2*3.5+1*6+1*13+2*12.5)*1.02*1.02,2),9)</f>
        <v>57.22</v>
      </c>
      <c r="J73">
        <v>0</v>
      </c>
      <c r="K73">
        <f>ROUND(ROUND((2*2+2*3.5+1*6+1*13+2*12.5)*1.02*1.02,2),9)</f>
        <v>57.22</v>
      </c>
      <c r="O73">
        <f t="shared" si="62"/>
        <v>40038.019999999997</v>
      </c>
      <c r="P73">
        <f t="shared" si="63"/>
        <v>40038.019999999997</v>
      </c>
      <c r="Q73">
        <f>(ROUND((ROUND(((ET73)*AV73*I73),2)*BB73),2)+ROUND((ROUND(((AE73-(EU73))*AV73*I73),2)*BS73),2))</f>
        <v>0</v>
      </c>
      <c r="R73">
        <f t="shared" si="64"/>
        <v>0</v>
      </c>
      <c r="S73">
        <f t="shared" si="65"/>
        <v>0</v>
      </c>
      <c r="T73">
        <f t="shared" si="66"/>
        <v>0</v>
      </c>
      <c r="U73">
        <f t="shared" si="67"/>
        <v>0</v>
      </c>
      <c r="V73">
        <f t="shared" si="68"/>
        <v>0</v>
      </c>
      <c r="W73">
        <f t="shared" si="69"/>
        <v>0</v>
      </c>
      <c r="X73">
        <f t="shared" si="70"/>
        <v>0</v>
      </c>
      <c r="Y73">
        <f t="shared" si="71"/>
        <v>0</v>
      </c>
      <c r="AA73">
        <v>60232222</v>
      </c>
      <c r="AB73">
        <f t="shared" si="72"/>
        <v>71.84</v>
      </c>
      <c r="AC73">
        <f t="shared" si="73"/>
        <v>71.84</v>
      </c>
      <c r="AD73">
        <f>ROUND((((ET73)-(EU73))+AE73),6)</f>
        <v>0</v>
      </c>
      <c r="AE73">
        <f t="shared" ref="AE73:AF75" si="95">ROUND((EU73),6)</f>
        <v>0</v>
      </c>
      <c r="AF73">
        <f t="shared" si="95"/>
        <v>0</v>
      </c>
      <c r="AG73">
        <f t="shared" si="74"/>
        <v>0</v>
      </c>
      <c r="AH73">
        <f t="shared" ref="AH73:AI75" si="96">(EW73)</f>
        <v>0</v>
      </c>
      <c r="AI73">
        <f t="shared" si="96"/>
        <v>0</v>
      </c>
      <c r="AJ73">
        <f t="shared" si="75"/>
        <v>0</v>
      </c>
      <c r="AK73">
        <v>71.84</v>
      </c>
      <c r="AL73">
        <v>71.84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9.74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400002</v>
      </c>
      <c r="BN73">
        <v>0</v>
      </c>
      <c r="BO73" t="s">
        <v>3</v>
      </c>
      <c r="BP73">
        <v>0</v>
      </c>
      <c r="BQ73">
        <v>202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6"/>
        <v>40038.019999999997</v>
      </c>
      <c r="CQ73">
        <f t="shared" si="77"/>
        <v>699.72</v>
      </c>
      <c r="CR73">
        <f>(ROUND((ROUND(((ET73)*AV73*1),2)*BB73),2)+ROUND((ROUND(((AE73-(EU73))*AV73*1),2)*BS73),2))</f>
        <v>0</v>
      </c>
      <c r="CS73">
        <f t="shared" si="78"/>
        <v>0</v>
      </c>
      <c r="CT73">
        <f t="shared" si="79"/>
        <v>0</v>
      </c>
      <c r="CU73">
        <f t="shared" si="80"/>
        <v>0</v>
      </c>
      <c r="CV73">
        <f t="shared" si="81"/>
        <v>0</v>
      </c>
      <c r="CW73">
        <f t="shared" si="82"/>
        <v>0</v>
      </c>
      <c r="CX73">
        <f t="shared" si="83"/>
        <v>0</v>
      </c>
      <c r="CY73">
        <f t="shared" si="84"/>
        <v>0</v>
      </c>
      <c r="CZ73">
        <f t="shared" si="85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140</v>
      </c>
      <c r="DW73" t="s">
        <v>140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59177112</v>
      </c>
      <c r="EF73">
        <v>202</v>
      </c>
      <c r="EG73" t="s">
        <v>141</v>
      </c>
      <c r="EH73">
        <v>0</v>
      </c>
      <c r="EI73" t="s">
        <v>3</v>
      </c>
      <c r="EJ73">
        <v>1</v>
      </c>
      <c r="EK73">
        <v>400002</v>
      </c>
      <c r="EL73" t="s">
        <v>142</v>
      </c>
      <c r="EM73" t="s">
        <v>141</v>
      </c>
      <c r="EO73" t="s">
        <v>3</v>
      </c>
      <c r="EQ73">
        <v>0</v>
      </c>
      <c r="ER73">
        <v>71.84</v>
      </c>
      <c r="ES73">
        <v>71.84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686</v>
      </c>
      <c r="FQ73">
        <v>0</v>
      </c>
      <c r="FR73">
        <f t="shared" si="86"/>
        <v>0</v>
      </c>
      <c r="FS73">
        <v>0</v>
      </c>
      <c r="FX73">
        <v>0</v>
      </c>
      <c r="FY73">
        <v>0</v>
      </c>
      <c r="GA73" t="s">
        <v>143</v>
      </c>
      <c r="GD73">
        <v>0</v>
      </c>
      <c r="GF73">
        <v>883627024</v>
      </c>
      <c r="GG73">
        <v>2</v>
      </c>
      <c r="GH73">
        <v>3</v>
      </c>
      <c r="GI73">
        <v>5</v>
      </c>
      <c r="GJ73">
        <v>0</v>
      </c>
      <c r="GK73">
        <f>ROUND(R73*(R12)/100,2)</f>
        <v>0</v>
      </c>
      <c r="GL73">
        <f t="shared" si="87"/>
        <v>0</v>
      </c>
      <c r="GM73">
        <f t="shared" si="88"/>
        <v>40038.019999999997</v>
      </c>
      <c r="GN73">
        <f t="shared" si="89"/>
        <v>40038.019999999997</v>
      </c>
      <c r="GO73">
        <f t="shared" si="90"/>
        <v>0</v>
      </c>
      <c r="GP73">
        <f t="shared" si="91"/>
        <v>0</v>
      </c>
      <c r="GR73">
        <v>1</v>
      </c>
      <c r="GS73">
        <v>1</v>
      </c>
      <c r="GT73">
        <v>0</v>
      </c>
      <c r="GU73" t="s">
        <v>3</v>
      </c>
      <c r="GV73">
        <f t="shared" si="92"/>
        <v>0</v>
      </c>
      <c r="GW73">
        <v>1</v>
      </c>
      <c r="GX73">
        <f t="shared" si="93"/>
        <v>0</v>
      </c>
      <c r="HA73">
        <v>0</v>
      </c>
      <c r="HB73">
        <v>0</v>
      </c>
      <c r="HC73">
        <f t="shared" si="94"/>
        <v>0</v>
      </c>
      <c r="HE73" t="s">
        <v>144</v>
      </c>
      <c r="HF73" t="s">
        <v>33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E74" t="s">
        <v>145</v>
      </c>
      <c r="F74" t="s">
        <v>138</v>
      </c>
      <c r="G74" t="s">
        <v>146</v>
      </c>
      <c r="H74" t="s">
        <v>140</v>
      </c>
      <c r="I74">
        <f>ROUND(ROUND((2*4.5+2*0.4+2*2+2*0.6+2*2+2*3.5+1*6+1*13)*1.02*1.02,2),9)</f>
        <v>46.82</v>
      </c>
      <c r="J74">
        <v>0</v>
      </c>
      <c r="K74">
        <f>ROUND(ROUND((2*4.5+2*0.4+2*2+2*0.6+2*2+2*3.5+1*6+1*13)*1.02*1.02,2),9)</f>
        <v>46.82</v>
      </c>
      <c r="O74">
        <f t="shared" si="62"/>
        <v>59889.99</v>
      </c>
      <c r="P74">
        <f t="shared" si="63"/>
        <v>59889.99</v>
      </c>
      <c r="Q74">
        <f>(ROUND((ROUND(((ET74)*AV74*I74),2)*BB74),2)+ROUND((ROUND(((AE74-(EU74))*AV74*I74),2)*BS74),2))</f>
        <v>0</v>
      </c>
      <c r="R74">
        <f t="shared" si="64"/>
        <v>0</v>
      </c>
      <c r="S74">
        <f t="shared" si="65"/>
        <v>0</v>
      </c>
      <c r="T74">
        <f t="shared" si="66"/>
        <v>0</v>
      </c>
      <c r="U74">
        <f t="shared" si="67"/>
        <v>0</v>
      </c>
      <c r="V74">
        <f t="shared" si="68"/>
        <v>0</v>
      </c>
      <c r="W74">
        <f t="shared" si="69"/>
        <v>0</v>
      </c>
      <c r="X74">
        <f t="shared" si="70"/>
        <v>0</v>
      </c>
      <c r="Y74">
        <f t="shared" si="71"/>
        <v>0</v>
      </c>
      <c r="AA74">
        <v>60232222</v>
      </c>
      <c r="AB74">
        <f t="shared" si="72"/>
        <v>131.33000000000001</v>
      </c>
      <c r="AC74">
        <f t="shared" si="73"/>
        <v>131.33000000000001</v>
      </c>
      <c r="AD74">
        <f>ROUND((((ET74)-(EU74))+AE74),6)</f>
        <v>0</v>
      </c>
      <c r="AE74">
        <f t="shared" si="95"/>
        <v>0</v>
      </c>
      <c r="AF74">
        <f t="shared" si="95"/>
        <v>0</v>
      </c>
      <c r="AG74">
        <f t="shared" si="74"/>
        <v>0</v>
      </c>
      <c r="AH74">
        <f t="shared" si="96"/>
        <v>0</v>
      </c>
      <c r="AI74">
        <f t="shared" si="96"/>
        <v>0</v>
      </c>
      <c r="AJ74">
        <f t="shared" si="75"/>
        <v>0</v>
      </c>
      <c r="AK74">
        <v>131.33000000000001</v>
      </c>
      <c r="AL74">
        <v>131.33000000000001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9.74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400002</v>
      </c>
      <c r="BN74">
        <v>0</v>
      </c>
      <c r="BO74" t="s">
        <v>3</v>
      </c>
      <c r="BP74">
        <v>0</v>
      </c>
      <c r="BQ74">
        <v>202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6"/>
        <v>59889.99</v>
      </c>
      <c r="CQ74">
        <f t="shared" si="77"/>
        <v>1279.1500000000001</v>
      </c>
      <c r="CR74">
        <f>(ROUND((ROUND(((ET74)*AV74*1),2)*BB74),2)+ROUND((ROUND(((AE74-(EU74))*AV74*1),2)*BS74),2))</f>
        <v>0</v>
      </c>
      <c r="CS74">
        <f t="shared" si="78"/>
        <v>0</v>
      </c>
      <c r="CT74">
        <f t="shared" si="79"/>
        <v>0</v>
      </c>
      <c r="CU74">
        <f t="shared" si="80"/>
        <v>0</v>
      </c>
      <c r="CV74">
        <f t="shared" si="81"/>
        <v>0</v>
      </c>
      <c r="CW74">
        <f t="shared" si="82"/>
        <v>0</v>
      </c>
      <c r="CX74">
        <f t="shared" si="83"/>
        <v>0</v>
      </c>
      <c r="CY74">
        <f t="shared" si="84"/>
        <v>0</v>
      </c>
      <c r="CZ74">
        <f t="shared" si="85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1003</v>
      </c>
      <c r="DV74" t="s">
        <v>140</v>
      </c>
      <c r="DW74" t="s">
        <v>140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59177112</v>
      </c>
      <c r="EF74">
        <v>202</v>
      </c>
      <c r="EG74" t="s">
        <v>141</v>
      </c>
      <c r="EH74">
        <v>0</v>
      </c>
      <c r="EI74" t="s">
        <v>3</v>
      </c>
      <c r="EJ74">
        <v>1</v>
      </c>
      <c r="EK74">
        <v>400002</v>
      </c>
      <c r="EL74" t="s">
        <v>142</v>
      </c>
      <c r="EM74" t="s">
        <v>141</v>
      </c>
      <c r="EO74" t="s">
        <v>3</v>
      </c>
      <c r="EQ74">
        <v>0</v>
      </c>
      <c r="ER74">
        <v>131.33000000000001</v>
      </c>
      <c r="ES74">
        <v>131.33000000000001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5</v>
      </c>
      <c r="FC74">
        <v>0</v>
      </c>
      <c r="FD74">
        <v>18</v>
      </c>
      <c r="FF74">
        <v>1254.05</v>
      </c>
      <c r="FQ74">
        <v>0</v>
      </c>
      <c r="FR74">
        <f t="shared" si="86"/>
        <v>0</v>
      </c>
      <c r="FS74">
        <v>0</v>
      </c>
      <c r="FX74">
        <v>0</v>
      </c>
      <c r="FY74">
        <v>0</v>
      </c>
      <c r="GA74" t="s">
        <v>147</v>
      </c>
      <c r="GD74">
        <v>0</v>
      </c>
      <c r="GF74">
        <v>1555548041</v>
      </c>
      <c r="GG74">
        <v>2</v>
      </c>
      <c r="GH74">
        <v>3</v>
      </c>
      <c r="GI74">
        <v>5</v>
      </c>
      <c r="GJ74">
        <v>0</v>
      </c>
      <c r="GK74">
        <f>ROUND(R74*(R12)/100,2)</f>
        <v>0</v>
      </c>
      <c r="GL74">
        <f t="shared" si="87"/>
        <v>0</v>
      </c>
      <c r="GM74">
        <f t="shared" si="88"/>
        <v>59889.99</v>
      </c>
      <c r="GN74">
        <f t="shared" si="89"/>
        <v>59889.99</v>
      </c>
      <c r="GO74">
        <f t="shared" si="90"/>
        <v>0</v>
      </c>
      <c r="GP74">
        <f t="shared" si="91"/>
        <v>0</v>
      </c>
      <c r="GR74">
        <v>1</v>
      </c>
      <c r="GS74">
        <v>1</v>
      </c>
      <c r="GT74">
        <v>0</v>
      </c>
      <c r="GU74" t="s">
        <v>3</v>
      </c>
      <c r="GV74">
        <f t="shared" si="92"/>
        <v>0</v>
      </c>
      <c r="GW74">
        <v>1</v>
      </c>
      <c r="GX74">
        <f t="shared" si="93"/>
        <v>0</v>
      </c>
      <c r="HA74">
        <v>0</v>
      </c>
      <c r="HB74">
        <v>0</v>
      </c>
      <c r="HC74">
        <f t="shared" si="94"/>
        <v>0</v>
      </c>
      <c r="HE74" t="s">
        <v>144</v>
      </c>
      <c r="HF74" t="s">
        <v>33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E75" t="s">
        <v>148</v>
      </c>
      <c r="F75" t="s">
        <v>138</v>
      </c>
      <c r="G75" t="s">
        <v>149</v>
      </c>
      <c r="H75" t="s">
        <v>140</v>
      </c>
      <c r="I75">
        <f>ROUND(ROUND((4*1+4*0.4+4*2+4*0.6+4*2+4*3.5+2*6+2*13)*1.02*1.02,2),9)</f>
        <v>79.069999999999993</v>
      </c>
      <c r="J75">
        <v>0</v>
      </c>
      <c r="K75">
        <f>ROUND(ROUND((4*1+4*0.4+4*2+4*0.6+4*2+4*3.5+2*6+2*13)*1.02*1.02,2),9)</f>
        <v>79.069999999999993</v>
      </c>
      <c r="O75">
        <f t="shared" si="62"/>
        <v>159642.69</v>
      </c>
      <c r="P75">
        <f t="shared" si="63"/>
        <v>159642.69</v>
      </c>
      <c r="Q75">
        <f>(ROUND((ROUND(((ET75)*AV75*I75),2)*BB75),2)+ROUND((ROUND(((AE75-(EU75))*AV75*I75),2)*BS75),2))</f>
        <v>0</v>
      </c>
      <c r="R75">
        <f t="shared" si="64"/>
        <v>0</v>
      </c>
      <c r="S75">
        <f t="shared" si="65"/>
        <v>0</v>
      </c>
      <c r="T75">
        <f t="shared" si="66"/>
        <v>0</v>
      </c>
      <c r="U75">
        <f t="shared" si="67"/>
        <v>0</v>
      </c>
      <c r="V75">
        <f t="shared" si="68"/>
        <v>0</v>
      </c>
      <c r="W75">
        <f t="shared" si="69"/>
        <v>0</v>
      </c>
      <c r="X75">
        <f t="shared" si="70"/>
        <v>0</v>
      </c>
      <c r="Y75">
        <f t="shared" si="71"/>
        <v>0</v>
      </c>
      <c r="AA75">
        <v>60232222</v>
      </c>
      <c r="AB75">
        <f t="shared" si="72"/>
        <v>207.29</v>
      </c>
      <c r="AC75">
        <f t="shared" si="73"/>
        <v>207.29</v>
      </c>
      <c r="AD75">
        <f>ROUND((((ET75)-(EU75))+AE75),6)</f>
        <v>0</v>
      </c>
      <c r="AE75">
        <f t="shared" si="95"/>
        <v>0</v>
      </c>
      <c r="AF75">
        <f t="shared" si="95"/>
        <v>0</v>
      </c>
      <c r="AG75">
        <f t="shared" si="74"/>
        <v>0</v>
      </c>
      <c r="AH75">
        <f t="shared" si="96"/>
        <v>0</v>
      </c>
      <c r="AI75">
        <f t="shared" si="96"/>
        <v>0</v>
      </c>
      <c r="AJ75">
        <f t="shared" si="75"/>
        <v>0</v>
      </c>
      <c r="AK75">
        <v>207.29</v>
      </c>
      <c r="AL75">
        <v>207.29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9.74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400002</v>
      </c>
      <c r="BN75">
        <v>0</v>
      </c>
      <c r="BO75" t="s">
        <v>3</v>
      </c>
      <c r="BP75">
        <v>0</v>
      </c>
      <c r="BQ75">
        <v>202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6"/>
        <v>159642.69</v>
      </c>
      <c r="CQ75">
        <f t="shared" si="77"/>
        <v>2019</v>
      </c>
      <c r="CR75">
        <f>(ROUND((ROUND(((ET75)*AV75*1),2)*BB75),2)+ROUND((ROUND(((AE75-(EU75))*AV75*1),2)*BS75),2))</f>
        <v>0</v>
      </c>
      <c r="CS75">
        <f t="shared" si="78"/>
        <v>0</v>
      </c>
      <c r="CT75">
        <f t="shared" si="79"/>
        <v>0</v>
      </c>
      <c r="CU75">
        <f t="shared" si="80"/>
        <v>0</v>
      </c>
      <c r="CV75">
        <f t="shared" si="81"/>
        <v>0</v>
      </c>
      <c r="CW75">
        <f t="shared" si="82"/>
        <v>0</v>
      </c>
      <c r="CX75">
        <f t="shared" si="83"/>
        <v>0</v>
      </c>
      <c r="CY75">
        <f t="shared" si="84"/>
        <v>0</v>
      </c>
      <c r="CZ75">
        <f t="shared" si="85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140</v>
      </c>
      <c r="DW75" t="s">
        <v>140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59177112</v>
      </c>
      <c r="EF75">
        <v>202</v>
      </c>
      <c r="EG75" t="s">
        <v>141</v>
      </c>
      <c r="EH75">
        <v>0</v>
      </c>
      <c r="EI75" t="s">
        <v>3</v>
      </c>
      <c r="EJ75">
        <v>1</v>
      </c>
      <c r="EK75">
        <v>400002</v>
      </c>
      <c r="EL75" t="s">
        <v>142</v>
      </c>
      <c r="EM75" t="s">
        <v>141</v>
      </c>
      <c r="EO75" t="s">
        <v>3</v>
      </c>
      <c r="EQ75">
        <v>0</v>
      </c>
      <c r="ER75">
        <v>207.29</v>
      </c>
      <c r="ES75">
        <v>207.29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1979.5</v>
      </c>
      <c r="FQ75">
        <v>0</v>
      </c>
      <c r="FR75">
        <f t="shared" si="86"/>
        <v>0</v>
      </c>
      <c r="FS75">
        <v>0</v>
      </c>
      <c r="FX75">
        <v>0</v>
      </c>
      <c r="FY75">
        <v>0</v>
      </c>
      <c r="GA75" t="s">
        <v>150</v>
      </c>
      <c r="GD75">
        <v>0</v>
      </c>
      <c r="GF75">
        <v>-1175385526</v>
      </c>
      <c r="GG75">
        <v>2</v>
      </c>
      <c r="GH75">
        <v>3</v>
      </c>
      <c r="GI75">
        <v>5</v>
      </c>
      <c r="GJ75">
        <v>0</v>
      </c>
      <c r="GK75">
        <f>ROUND(R75*(R12)/100,2)</f>
        <v>0</v>
      </c>
      <c r="GL75">
        <f t="shared" si="87"/>
        <v>0</v>
      </c>
      <c r="GM75">
        <f t="shared" si="88"/>
        <v>159642.69</v>
      </c>
      <c r="GN75">
        <f t="shared" si="89"/>
        <v>159642.69</v>
      </c>
      <c r="GO75">
        <f t="shared" si="90"/>
        <v>0</v>
      </c>
      <c r="GP75">
        <f t="shared" si="91"/>
        <v>0</v>
      </c>
      <c r="GR75">
        <v>1</v>
      </c>
      <c r="GS75">
        <v>1</v>
      </c>
      <c r="GT75">
        <v>0</v>
      </c>
      <c r="GU75" t="s">
        <v>3</v>
      </c>
      <c r="GV75">
        <f t="shared" si="92"/>
        <v>0</v>
      </c>
      <c r="GW75">
        <v>1</v>
      </c>
      <c r="GX75">
        <f t="shared" si="93"/>
        <v>0</v>
      </c>
      <c r="HA75">
        <v>0</v>
      </c>
      <c r="HB75">
        <v>0</v>
      </c>
      <c r="HC75">
        <f t="shared" si="94"/>
        <v>0</v>
      </c>
      <c r="HE75" t="s">
        <v>144</v>
      </c>
      <c r="HF75" t="s">
        <v>33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ROW(SmtRes!A20)</f>
        <v>20</v>
      </c>
      <c r="E76" t="s">
        <v>3</v>
      </c>
      <c r="F76" t="s">
        <v>151</v>
      </c>
      <c r="G76" t="s">
        <v>152</v>
      </c>
      <c r="H76" t="s">
        <v>116</v>
      </c>
      <c r="I76">
        <f>ROUND(66/100,9)</f>
        <v>0.66</v>
      </c>
      <c r="J76">
        <v>0</v>
      </c>
      <c r="K76">
        <f>ROUND(66/100,9)</f>
        <v>0.66</v>
      </c>
      <c r="O76">
        <f t="shared" si="62"/>
        <v>13632.15</v>
      </c>
      <c r="P76">
        <f t="shared" si="63"/>
        <v>12067.97</v>
      </c>
      <c r="Q76">
        <f>(ROUND((ROUND((((ET76*1.1))*AV76*I76),2)*BB76),2)+ROUND((ROUND(((AE76-((EU76*1.1)))*AV76*I76),2)*BS76),2))</f>
        <v>413.96</v>
      </c>
      <c r="R76">
        <f t="shared" si="64"/>
        <v>168.75</v>
      </c>
      <c r="S76">
        <f t="shared" si="65"/>
        <v>1150.22</v>
      </c>
      <c r="T76">
        <f t="shared" si="66"/>
        <v>0</v>
      </c>
      <c r="U76">
        <f t="shared" si="67"/>
        <v>3.1682857800000002</v>
      </c>
      <c r="V76">
        <f t="shared" si="68"/>
        <v>0</v>
      </c>
      <c r="W76">
        <f t="shared" si="69"/>
        <v>0</v>
      </c>
      <c r="X76">
        <f t="shared" si="70"/>
        <v>1058.2</v>
      </c>
      <c r="Y76">
        <f t="shared" si="71"/>
        <v>494.59</v>
      </c>
      <c r="AA76">
        <v>-1</v>
      </c>
      <c r="AB76">
        <f t="shared" si="72"/>
        <v>1927.587</v>
      </c>
      <c r="AC76">
        <f t="shared" si="73"/>
        <v>1834.56</v>
      </c>
      <c r="AD76">
        <f>ROUND(((((ET76*1.1))-((EU76*1.1)))+AE76),6)</f>
        <v>45.704999999999998</v>
      </c>
      <c r="AE76">
        <f t="shared" ref="AE76:AF78" si="97">ROUND(((EU76*1.1)),6)</f>
        <v>6.9409999999999998</v>
      </c>
      <c r="AF76">
        <f t="shared" si="97"/>
        <v>47.322000000000003</v>
      </c>
      <c r="AG76">
        <f t="shared" si="74"/>
        <v>0</v>
      </c>
      <c r="AH76">
        <f t="shared" ref="AH76:AI78" si="98">((EW76*1.1))</f>
        <v>4.4990000000000006</v>
      </c>
      <c r="AI76">
        <f t="shared" si="98"/>
        <v>0</v>
      </c>
      <c r="AJ76">
        <f t="shared" si="75"/>
        <v>0</v>
      </c>
      <c r="AK76">
        <v>1919.13</v>
      </c>
      <c r="AL76">
        <v>1834.56</v>
      </c>
      <c r="AM76">
        <v>41.55</v>
      </c>
      <c r="AN76">
        <v>6.31</v>
      </c>
      <c r="AO76">
        <v>43.02</v>
      </c>
      <c r="AP76">
        <v>0</v>
      </c>
      <c r="AQ76">
        <v>4.09</v>
      </c>
      <c r="AR76">
        <v>0</v>
      </c>
      <c r="AS76">
        <v>0</v>
      </c>
      <c r="AT76">
        <v>92</v>
      </c>
      <c r="AU76">
        <v>43</v>
      </c>
      <c r="AV76">
        <v>1.0669999999999999</v>
      </c>
      <c r="AW76">
        <v>1.081</v>
      </c>
      <c r="AZ76">
        <v>1</v>
      </c>
      <c r="BA76">
        <v>34.51</v>
      </c>
      <c r="BB76">
        <v>12.86</v>
      </c>
      <c r="BC76">
        <v>9.2200000000000006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153</v>
      </c>
      <c r="BM76">
        <v>1517</v>
      </c>
      <c r="BN76">
        <v>0</v>
      </c>
      <c r="BO76" t="s">
        <v>151</v>
      </c>
      <c r="BP76">
        <v>1</v>
      </c>
      <c r="BQ76">
        <v>40</v>
      </c>
      <c r="BR76">
        <v>0</v>
      </c>
      <c r="BS76">
        <v>34.51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6"/>
        <v>13632.149999999998</v>
      </c>
      <c r="CQ76">
        <f t="shared" si="77"/>
        <v>18284.740000000002</v>
      </c>
      <c r="CR76">
        <f>(ROUND((ROUND((((ET76*1.1))*AV76*1),2)*BB76),2)+ROUND((ROUND(((AE76-((EU76*1.1)))*AV76*1),2)*BS76),2))</f>
        <v>627.17999999999995</v>
      </c>
      <c r="CS76">
        <f t="shared" si="78"/>
        <v>255.72</v>
      </c>
      <c r="CT76">
        <f t="shared" si="79"/>
        <v>1742.41</v>
      </c>
      <c r="CU76">
        <f t="shared" si="80"/>
        <v>0</v>
      </c>
      <c r="CV76">
        <f t="shared" si="81"/>
        <v>4.800433</v>
      </c>
      <c r="CW76">
        <f t="shared" si="82"/>
        <v>0</v>
      </c>
      <c r="CX76">
        <f t="shared" si="83"/>
        <v>0</v>
      </c>
      <c r="CY76">
        <f t="shared" si="84"/>
        <v>1058.2024000000001</v>
      </c>
      <c r="CZ76">
        <f t="shared" si="85"/>
        <v>494.59460000000001</v>
      </c>
      <c r="DC76" t="s">
        <v>3</v>
      </c>
      <c r="DD76" t="s">
        <v>3</v>
      </c>
      <c r="DE76" t="s">
        <v>154</v>
      </c>
      <c r="DF76" t="s">
        <v>154</v>
      </c>
      <c r="DG76" t="s">
        <v>154</v>
      </c>
      <c r="DH76" t="s">
        <v>3</v>
      </c>
      <c r="DI76" t="s">
        <v>154</v>
      </c>
      <c r="DJ76" t="s">
        <v>154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116</v>
      </c>
      <c r="DW76" t="s">
        <v>116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59176662</v>
      </c>
      <c r="EF76">
        <v>40</v>
      </c>
      <c r="EG76" t="s">
        <v>118</v>
      </c>
      <c r="EH76">
        <v>0</v>
      </c>
      <c r="EI76" t="s">
        <v>3</v>
      </c>
      <c r="EJ76">
        <v>2</v>
      </c>
      <c r="EK76">
        <v>1517</v>
      </c>
      <c r="EL76" t="s">
        <v>155</v>
      </c>
      <c r="EM76" t="s">
        <v>156</v>
      </c>
      <c r="EO76" t="s">
        <v>3</v>
      </c>
      <c r="EQ76">
        <v>1024</v>
      </c>
      <c r="ER76">
        <v>1919.13</v>
      </c>
      <c r="ES76">
        <v>1834.56</v>
      </c>
      <c r="ET76">
        <v>41.55</v>
      </c>
      <c r="EU76">
        <v>6.31</v>
      </c>
      <c r="EV76">
        <v>43.02</v>
      </c>
      <c r="EW76">
        <v>4.09</v>
      </c>
      <c r="EX76">
        <v>0</v>
      </c>
      <c r="EY76">
        <v>0</v>
      </c>
      <c r="FQ76">
        <v>0</v>
      </c>
      <c r="FR76">
        <f t="shared" si="86"/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-1487794811</v>
      </c>
      <c r="GG76">
        <v>2</v>
      </c>
      <c r="GH76">
        <v>1</v>
      </c>
      <c r="GI76">
        <v>2</v>
      </c>
      <c r="GJ76">
        <v>0</v>
      </c>
      <c r="GK76">
        <f>ROUND(R76*(R12)/100,2)</f>
        <v>270</v>
      </c>
      <c r="GL76">
        <f t="shared" si="87"/>
        <v>0</v>
      </c>
      <c r="GM76">
        <f t="shared" si="88"/>
        <v>15454.94</v>
      </c>
      <c r="GN76">
        <f t="shared" si="89"/>
        <v>0</v>
      </c>
      <c r="GO76">
        <f t="shared" si="90"/>
        <v>15454.94</v>
      </c>
      <c r="GP76">
        <f t="shared" si="91"/>
        <v>0</v>
      </c>
      <c r="GR76">
        <v>0</v>
      </c>
      <c r="GS76">
        <v>3</v>
      </c>
      <c r="GT76">
        <v>0</v>
      </c>
      <c r="GU76" t="s">
        <v>3</v>
      </c>
      <c r="GV76">
        <f t="shared" si="92"/>
        <v>0</v>
      </c>
      <c r="GW76">
        <v>1</v>
      </c>
      <c r="GX76">
        <f t="shared" si="93"/>
        <v>0</v>
      </c>
      <c r="HA76">
        <v>0</v>
      </c>
      <c r="HB76">
        <v>0</v>
      </c>
      <c r="HC76">
        <f t="shared" si="9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ROW(SmtRes!A23)</f>
        <v>23</v>
      </c>
      <c r="E77" t="s">
        <v>3</v>
      </c>
      <c r="F77" t="s">
        <v>157</v>
      </c>
      <c r="G77" t="s">
        <v>158</v>
      </c>
      <c r="H77" t="s">
        <v>116</v>
      </c>
      <c r="I77">
        <f>ROUND(23/100,9)</f>
        <v>0.23</v>
      </c>
      <c r="J77">
        <v>0</v>
      </c>
      <c r="K77">
        <f>ROUND(23/100,9)</f>
        <v>0.23</v>
      </c>
      <c r="O77">
        <f t="shared" si="62"/>
        <v>6468.74</v>
      </c>
      <c r="P77">
        <f t="shared" si="63"/>
        <v>5991.43</v>
      </c>
      <c r="Q77">
        <f>(ROUND((ROUND((((ET77*1.1))*AV77*I77),2)*BB77),2)+ROUND((ROUND(((AE77-((EU77*1.1)))*AV77*I77),2)*BS77),2))</f>
        <v>144.29</v>
      </c>
      <c r="R77">
        <f t="shared" si="64"/>
        <v>58.67</v>
      </c>
      <c r="S77">
        <f t="shared" si="65"/>
        <v>333.02</v>
      </c>
      <c r="T77">
        <f t="shared" si="66"/>
        <v>0</v>
      </c>
      <c r="U77">
        <f t="shared" si="67"/>
        <v>0.92053291000000015</v>
      </c>
      <c r="V77">
        <f t="shared" si="68"/>
        <v>0</v>
      </c>
      <c r="W77">
        <f t="shared" si="69"/>
        <v>0</v>
      </c>
      <c r="X77">
        <f t="shared" si="70"/>
        <v>306.38</v>
      </c>
      <c r="Y77">
        <f t="shared" si="71"/>
        <v>143.19999999999999</v>
      </c>
      <c r="AA77">
        <v>-1</v>
      </c>
      <c r="AB77">
        <f t="shared" si="72"/>
        <v>2529.0300000000002</v>
      </c>
      <c r="AC77">
        <f t="shared" si="73"/>
        <v>2444</v>
      </c>
      <c r="AD77">
        <f>ROUND(((((ET77*1.1))-((EU77*1.1)))+AE77),6)</f>
        <v>45.704999999999998</v>
      </c>
      <c r="AE77">
        <f t="shared" si="97"/>
        <v>6.9409999999999998</v>
      </c>
      <c r="AF77">
        <f t="shared" si="97"/>
        <v>39.325000000000003</v>
      </c>
      <c r="AG77">
        <f t="shared" si="74"/>
        <v>0</v>
      </c>
      <c r="AH77">
        <f t="shared" si="98"/>
        <v>3.7510000000000003</v>
      </c>
      <c r="AI77">
        <f t="shared" si="98"/>
        <v>0</v>
      </c>
      <c r="AJ77">
        <f t="shared" si="75"/>
        <v>0</v>
      </c>
      <c r="AK77">
        <v>2521.3000000000002</v>
      </c>
      <c r="AL77">
        <v>2444</v>
      </c>
      <c r="AM77">
        <v>41.55</v>
      </c>
      <c r="AN77">
        <v>6.31</v>
      </c>
      <c r="AO77">
        <v>35.75</v>
      </c>
      <c r="AP77">
        <v>0</v>
      </c>
      <c r="AQ77">
        <v>3.41</v>
      </c>
      <c r="AR77">
        <v>0</v>
      </c>
      <c r="AS77">
        <v>0</v>
      </c>
      <c r="AT77">
        <v>92</v>
      </c>
      <c r="AU77">
        <v>43</v>
      </c>
      <c r="AV77">
        <v>1.0669999999999999</v>
      </c>
      <c r="AW77">
        <v>1.081</v>
      </c>
      <c r="AZ77">
        <v>1</v>
      </c>
      <c r="BA77">
        <v>34.51</v>
      </c>
      <c r="BB77">
        <v>12.86</v>
      </c>
      <c r="BC77">
        <v>9.86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159</v>
      </c>
      <c r="BM77">
        <v>1517</v>
      </c>
      <c r="BN77">
        <v>0</v>
      </c>
      <c r="BO77" t="s">
        <v>157</v>
      </c>
      <c r="BP77">
        <v>1</v>
      </c>
      <c r="BQ77">
        <v>40</v>
      </c>
      <c r="BR77">
        <v>0</v>
      </c>
      <c r="BS77">
        <v>34.51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6"/>
        <v>6468.74</v>
      </c>
      <c r="CQ77">
        <f t="shared" si="77"/>
        <v>26049.73</v>
      </c>
      <c r="CR77">
        <f>(ROUND((ROUND((((ET77*1.1))*AV77*1),2)*BB77),2)+ROUND((ROUND(((AE77-((EU77*1.1)))*AV77*1),2)*BS77),2))</f>
        <v>627.17999999999995</v>
      </c>
      <c r="CS77">
        <f t="shared" si="78"/>
        <v>255.72</v>
      </c>
      <c r="CT77">
        <f t="shared" si="79"/>
        <v>1448.04</v>
      </c>
      <c r="CU77">
        <f t="shared" si="80"/>
        <v>0</v>
      </c>
      <c r="CV77">
        <f t="shared" si="81"/>
        <v>4.0023170000000006</v>
      </c>
      <c r="CW77">
        <f t="shared" si="82"/>
        <v>0</v>
      </c>
      <c r="CX77">
        <f t="shared" si="83"/>
        <v>0</v>
      </c>
      <c r="CY77">
        <f t="shared" si="84"/>
        <v>306.3784</v>
      </c>
      <c r="CZ77">
        <f t="shared" si="85"/>
        <v>143.1986</v>
      </c>
      <c r="DC77" t="s">
        <v>3</v>
      </c>
      <c r="DD77" t="s">
        <v>3</v>
      </c>
      <c r="DE77" t="s">
        <v>154</v>
      </c>
      <c r="DF77" t="s">
        <v>154</v>
      </c>
      <c r="DG77" t="s">
        <v>154</v>
      </c>
      <c r="DH77" t="s">
        <v>3</v>
      </c>
      <c r="DI77" t="s">
        <v>154</v>
      </c>
      <c r="DJ77" t="s">
        <v>154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116</v>
      </c>
      <c r="DW77" t="s">
        <v>116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59176662</v>
      </c>
      <c r="EF77">
        <v>40</v>
      </c>
      <c r="EG77" t="s">
        <v>118</v>
      </c>
      <c r="EH77">
        <v>0</v>
      </c>
      <c r="EI77" t="s">
        <v>3</v>
      </c>
      <c r="EJ77">
        <v>2</v>
      </c>
      <c r="EK77">
        <v>1517</v>
      </c>
      <c r="EL77" t="s">
        <v>155</v>
      </c>
      <c r="EM77" t="s">
        <v>156</v>
      </c>
      <c r="EO77" t="s">
        <v>3</v>
      </c>
      <c r="EQ77">
        <v>1024</v>
      </c>
      <c r="ER77">
        <v>2521.3000000000002</v>
      </c>
      <c r="ES77">
        <v>2444</v>
      </c>
      <c r="ET77">
        <v>41.55</v>
      </c>
      <c r="EU77">
        <v>6.31</v>
      </c>
      <c r="EV77">
        <v>35.75</v>
      </c>
      <c r="EW77">
        <v>3.41</v>
      </c>
      <c r="EX77">
        <v>0</v>
      </c>
      <c r="EY77">
        <v>0</v>
      </c>
      <c r="FQ77">
        <v>0</v>
      </c>
      <c r="FR77">
        <f t="shared" si="86"/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1991671471</v>
      </c>
      <c r="GG77">
        <v>2</v>
      </c>
      <c r="GH77">
        <v>1</v>
      </c>
      <c r="GI77">
        <v>2</v>
      </c>
      <c r="GJ77">
        <v>0</v>
      </c>
      <c r="GK77">
        <f>ROUND(R77*(R12)/100,2)</f>
        <v>93.87</v>
      </c>
      <c r="GL77">
        <f t="shared" si="87"/>
        <v>0</v>
      </c>
      <c r="GM77">
        <f t="shared" si="88"/>
        <v>7012.19</v>
      </c>
      <c r="GN77">
        <f t="shared" si="89"/>
        <v>0</v>
      </c>
      <c r="GO77">
        <f t="shared" si="90"/>
        <v>7012.19</v>
      </c>
      <c r="GP77">
        <f t="shared" si="91"/>
        <v>0</v>
      </c>
      <c r="GR77">
        <v>0</v>
      </c>
      <c r="GS77">
        <v>3</v>
      </c>
      <c r="GT77">
        <v>0</v>
      </c>
      <c r="GU77" t="s">
        <v>3</v>
      </c>
      <c r="GV77">
        <f t="shared" si="92"/>
        <v>0</v>
      </c>
      <c r="GW77">
        <v>1</v>
      </c>
      <c r="GX77">
        <f t="shared" si="93"/>
        <v>0</v>
      </c>
      <c r="HA77">
        <v>0</v>
      </c>
      <c r="HB77">
        <v>0</v>
      </c>
      <c r="HC77">
        <f t="shared" si="94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E78" t="s">
        <v>3</v>
      </c>
      <c r="F78" t="s">
        <v>160</v>
      </c>
      <c r="G78" t="s">
        <v>161</v>
      </c>
      <c r="H78" t="s">
        <v>162</v>
      </c>
      <c r="I78">
        <v>4</v>
      </c>
      <c r="J78">
        <v>0</v>
      </c>
      <c r="K78">
        <v>4</v>
      </c>
      <c r="O78">
        <f t="shared" si="62"/>
        <v>12057.11</v>
      </c>
      <c r="P78">
        <f t="shared" si="63"/>
        <v>479.08</v>
      </c>
      <c r="Q78">
        <f>(ROUND((ROUND((((ET78*1.1))*AV78*I78),2)*BB78),2)+ROUND((ROUND(((AE78-((EU78*1.1)))*AV78*I78),2)*BS78),2))</f>
        <v>52.04</v>
      </c>
      <c r="R78">
        <f t="shared" si="64"/>
        <v>20.71</v>
      </c>
      <c r="S78">
        <f t="shared" si="65"/>
        <v>11525.99</v>
      </c>
      <c r="T78">
        <f t="shared" si="66"/>
        <v>0</v>
      </c>
      <c r="U78">
        <f t="shared" si="67"/>
        <v>23.033999999999999</v>
      </c>
      <c r="V78">
        <f t="shared" si="68"/>
        <v>0</v>
      </c>
      <c r="W78">
        <f t="shared" si="69"/>
        <v>0</v>
      </c>
      <c r="X78">
        <f t="shared" si="70"/>
        <v>10603.91</v>
      </c>
      <c r="Y78">
        <f t="shared" si="71"/>
        <v>4956.18</v>
      </c>
      <c r="AA78">
        <v>-1</v>
      </c>
      <c r="AB78">
        <f t="shared" si="72"/>
        <v>92.54</v>
      </c>
      <c r="AC78">
        <f t="shared" si="73"/>
        <v>11.8</v>
      </c>
      <c r="AD78">
        <f>ROUND(((((ET78*1.1))-((EU78*1.1)))+AE78),6)</f>
        <v>0.99</v>
      </c>
      <c r="AE78">
        <f t="shared" si="97"/>
        <v>0.14299999999999999</v>
      </c>
      <c r="AF78">
        <f t="shared" si="97"/>
        <v>79.75</v>
      </c>
      <c r="AG78">
        <f t="shared" si="74"/>
        <v>0</v>
      </c>
      <c r="AH78">
        <f t="shared" si="98"/>
        <v>5.5</v>
      </c>
      <c r="AI78">
        <f t="shared" si="98"/>
        <v>0</v>
      </c>
      <c r="AJ78">
        <f t="shared" si="75"/>
        <v>0</v>
      </c>
      <c r="AK78">
        <v>85.2</v>
      </c>
      <c r="AL78">
        <v>11.8</v>
      </c>
      <c r="AM78">
        <v>0.9</v>
      </c>
      <c r="AN78">
        <v>0.13</v>
      </c>
      <c r="AO78">
        <v>72.5</v>
      </c>
      <c r="AP78">
        <v>0</v>
      </c>
      <c r="AQ78">
        <v>5</v>
      </c>
      <c r="AR78">
        <v>0</v>
      </c>
      <c r="AS78">
        <v>0</v>
      </c>
      <c r="AT78">
        <v>92</v>
      </c>
      <c r="AU78">
        <v>43</v>
      </c>
      <c r="AV78">
        <v>1.0469999999999999</v>
      </c>
      <c r="AW78">
        <v>1</v>
      </c>
      <c r="AZ78">
        <v>1</v>
      </c>
      <c r="BA78">
        <v>34.51</v>
      </c>
      <c r="BB78">
        <v>12.54</v>
      </c>
      <c r="BC78">
        <v>10.15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163</v>
      </c>
      <c r="BM78">
        <v>2170</v>
      </c>
      <c r="BN78">
        <v>0</v>
      </c>
      <c r="BO78" t="s">
        <v>160</v>
      </c>
      <c r="BP78">
        <v>1</v>
      </c>
      <c r="BQ78">
        <v>40</v>
      </c>
      <c r="BR78">
        <v>0</v>
      </c>
      <c r="BS78">
        <v>34.51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6"/>
        <v>12057.11</v>
      </c>
      <c r="CQ78">
        <f t="shared" si="77"/>
        <v>119.77</v>
      </c>
      <c r="CR78">
        <f>(ROUND((ROUND((((ET78*1.1))*AV78*1),2)*BB78),2)+ROUND((ROUND(((AE78-((EU78*1.1)))*AV78*1),2)*BS78),2))</f>
        <v>13.04</v>
      </c>
      <c r="CS78">
        <f t="shared" si="78"/>
        <v>5.18</v>
      </c>
      <c r="CT78">
        <f t="shared" si="79"/>
        <v>2881.59</v>
      </c>
      <c r="CU78">
        <f t="shared" si="80"/>
        <v>0</v>
      </c>
      <c r="CV78">
        <f t="shared" si="81"/>
        <v>5.7584999999999997</v>
      </c>
      <c r="CW78">
        <f t="shared" si="82"/>
        <v>0</v>
      </c>
      <c r="CX78">
        <f t="shared" si="83"/>
        <v>0</v>
      </c>
      <c r="CY78">
        <f t="shared" si="84"/>
        <v>10603.9108</v>
      </c>
      <c r="CZ78">
        <f t="shared" si="85"/>
        <v>4956.1756999999998</v>
      </c>
      <c r="DC78" t="s">
        <v>3</v>
      </c>
      <c r="DD78" t="s">
        <v>3</v>
      </c>
      <c r="DE78" t="s">
        <v>154</v>
      </c>
      <c r="DF78" t="s">
        <v>154</v>
      </c>
      <c r="DG78" t="s">
        <v>154</v>
      </c>
      <c r="DH78" t="s">
        <v>3</v>
      </c>
      <c r="DI78" t="s">
        <v>154</v>
      </c>
      <c r="DJ78" t="s">
        <v>154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59177321</v>
      </c>
      <c r="EF78">
        <v>40</v>
      </c>
      <c r="EG78" t="s">
        <v>118</v>
      </c>
      <c r="EH78">
        <v>0</v>
      </c>
      <c r="EI78" t="s">
        <v>3</v>
      </c>
      <c r="EJ78">
        <v>2</v>
      </c>
      <c r="EK78">
        <v>2170</v>
      </c>
      <c r="EL78" t="s">
        <v>164</v>
      </c>
      <c r="EM78" t="s">
        <v>165</v>
      </c>
      <c r="EO78" t="s">
        <v>3</v>
      </c>
      <c r="EQ78">
        <v>1024</v>
      </c>
      <c r="ER78">
        <v>85.2</v>
      </c>
      <c r="ES78">
        <v>11.8</v>
      </c>
      <c r="ET78">
        <v>0.9</v>
      </c>
      <c r="EU78">
        <v>0.13</v>
      </c>
      <c r="EV78">
        <v>72.5</v>
      </c>
      <c r="EW78">
        <v>5</v>
      </c>
      <c r="EX78">
        <v>0</v>
      </c>
      <c r="EY78">
        <v>0</v>
      </c>
      <c r="FQ78">
        <v>0</v>
      </c>
      <c r="FR78">
        <f t="shared" si="86"/>
        <v>0</v>
      </c>
      <c r="FS78">
        <v>0</v>
      </c>
      <c r="FX78">
        <v>112</v>
      </c>
      <c r="FY78">
        <v>70</v>
      </c>
      <c r="GA78" t="s">
        <v>3</v>
      </c>
      <c r="GD78">
        <v>0</v>
      </c>
      <c r="GF78">
        <v>965543685</v>
      </c>
      <c r="GG78">
        <v>2</v>
      </c>
      <c r="GH78">
        <v>1</v>
      </c>
      <c r="GI78">
        <v>2</v>
      </c>
      <c r="GJ78">
        <v>0</v>
      </c>
      <c r="GK78">
        <f>ROUND(R78*(R12)/100,2)</f>
        <v>33.14</v>
      </c>
      <c r="GL78">
        <f t="shared" si="87"/>
        <v>0</v>
      </c>
      <c r="GM78">
        <f t="shared" si="88"/>
        <v>27650.34</v>
      </c>
      <c r="GN78">
        <f t="shared" si="89"/>
        <v>0</v>
      </c>
      <c r="GO78">
        <f t="shared" si="90"/>
        <v>27650.34</v>
      </c>
      <c r="GP78">
        <f t="shared" si="91"/>
        <v>0</v>
      </c>
      <c r="GR78">
        <v>0</v>
      </c>
      <c r="GS78">
        <v>3</v>
      </c>
      <c r="GT78">
        <v>0</v>
      </c>
      <c r="GU78" t="s">
        <v>3</v>
      </c>
      <c r="GV78">
        <f t="shared" si="92"/>
        <v>0</v>
      </c>
      <c r="GW78">
        <v>1</v>
      </c>
      <c r="GX78">
        <f t="shared" si="93"/>
        <v>0</v>
      </c>
      <c r="HA78">
        <v>0</v>
      </c>
      <c r="HB78">
        <v>0</v>
      </c>
      <c r="HC78">
        <f t="shared" si="9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3</v>
      </c>
      <c r="F79" t="s">
        <v>166</v>
      </c>
      <c r="G79" t="s">
        <v>167</v>
      </c>
      <c r="H79" t="s">
        <v>168</v>
      </c>
      <c r="I79">
        <v>12</v>
      </c>
      <c r="J79">
        <v>0</v>
      </c>
      <c r="K79">
        <v>12</v>
      </c>
      <c r="O79">
        <f t="shared" si="62"/>
        <v>184411.21</v>
      </c>
      <c r="P79">
        <f t="shared" si="63"/>
        <v>184411.21</v>
      </c>
      <c r="Q79">
        <f>(ROUND((ROUND(((ET79)*AV79*I79),2)*BB79),2)+ROUND((ROUND(((AE79-(EU79))*AV79*I79),2)*BS79),2))</f>
        <v>0</v>
      </c>
      <c r="R79">
        <f t="shared" si="64"/>
        <v>0</v>
      </c>
      <c r="S79">
        <f t="shared" si="65"/>
        <v>0</v>
      </c>
      <c r="T79">
        <f t="shared" si="66"/>
        <v>0</v>
      </c>
      <c r="U79">
        <f t="shared" si="67"/>
        <v>0</v>
      </c>
      <c r="V79">
        <f t="shared" si="68"/>
        <v>0</v>
      </c>
      <c r="W79">
        <f t="shared" si="69"/>
        <v>0</v>
      </c>
      <c r="X79">
        <f t="shared" si="70"/>
        <v>0</v>
      </c>
      <c r="Y79">
        <f t="shared" si="71"/>
        <v>0</v>
      </c>
      <c r="AA79">
        <v>-1</v>
      </c>
      <c r="AB79">
        <f t="shared" si="72"/>
        <v>2531.73</v>
      </c>
      <c r="AC79">
        <f t="shared" si="73"/>
        <v>2531.73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4"/>
        <v>0</v>
      </c>
      <c r="AH79">
        <f>(EW79)</f>
        <v>0</v>
      </c>
      <c r="AI79">
        <f>(EX79)</f>
        <v>0</v>
      </c>
      <c r="AJ79">
        <f t="shared" si="75"/>
        <v>0</v>
      </c>
      <c r="AK79">
        <v>2531.73</v>
      </c>
      <c r="AL79">
        <v>2531.73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6.07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169</v>
      </c>
      <c r="BM79">
        <v>1618</v>
      </c>
      <c r="BN79">
        <v>0</v>
      </c>
      <c r="BO79" t="s">
        <v>166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6"/>
        <v>184411.21</v>
      </c>
      <c r="CQ79">
        <f t="shared" si="77"/>
        <v>15367.6</v>
      </c>
      <c r="CR79">
        <f>(ROUND((ROUND(((ET79)*AV79*1),2)*BB79),2)+ROUND((ROUND(((AE79-(EU79))*AV79*1),2)*BS79),2))</f>
        <v>0</v>
      </c>
      <c r="CS79">
        <f t="shared" si="78"/>
        <v>0</v>
      </c>
      <c r="CT79">
        <f t="shared" si="79"/>
        <v>0</v>
      </c>
      <c r="CU79">
        <f t="shared" si="80"/>
        <v>0</v>
      </c>
      <c r="CV79">
        <f t="shared" si="81"/>
        <v>0</v>
      </c>
      <c r="CW79">
        <f t="shared" si="82"/>
        <v>0</v>
      </c>
      <c r="CX79">
        <f t="shared" si="83"/>
        <v>0</v>
      </c>
      <c r="CY79">
        <f t="shared" si="84"/>
        <v>0</v>
      </c>
      <c r="CZ79">
        <f t="shared" si="85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168</v>
      </c>
      <c r="DW79" t="s">
        <v>168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59176763</v>
      </c>
      <c r="EF79">
        <v>201</v>
      </c>
      <c r="EG79" t="s">
        <v>170</v>
      </c>
      <c r="EH79">
        <v>0</v>
      </c>
      <c r="EI79" t="s">
        <v>3</v>
      </c>
      <c r="EJ79">
        <v>2</v>
      </c>
      <c r="EK79">
        <v>1618</v>
      </c>
      <c r="EL79" t="s">
        <v>171</v>
      </c>
      <c r="EM79" t="s">
        <v>172</v>
      </c>
      <c r="EO79" t="s">
        <v>3</v>
      </c>
      <c r="EQ79">
        <v>1024</v>
      </c>
      <c r="ER79">
        <v>2531.73</v>
      </c>
      <c r="ES79">
        <v>2531.73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6"/>
        <v>0</v>
      </c>
      <c r="FS79">
        <v>0</v>
      </c>
      <c r="FX79">
        <v>0</v>
      </c>
      <c r="FY79">
        <v>0</v>
      </c>
      <c r="GA79" t="s">
        <v>3</v>
      </c>
      <c r="GD79">
        <v>0</v>
      </c>
      <c r="GF79">
        <v>1589133129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87"/>
        <v>0</v>
      </c>
      <c r="GM79">
        <f t="shared" si="88"/>
        <v>184411.21</v>
      </c>
      <c r="GN79">
        <f t="shared" si="89"/>
        <v>0</v>
      </c>
      <c r="GO79">
        <f t="shared" si="90"/>
        <v>184411.21</v>
      </c>
      <c r="GP79">
        <f t="shared" si="91"/>
        <v>0</v>
      </c>
      <c r="GR79">
        <v>0</v>
      </c>
      <c r="GS79">
        <v>3</v>
      </c>
      <c r="GT79">
        <v>0</v>
      </c>
      <c r="GU79" t="s">
        <v>3</v>
      </c>
      <c r="GV79">
        <f t="shared" si="92"/>
        <v>0</v>
      </c>
      <c r="GW79">
        <v>1</v>
      </c>
      <c r="GX79">
        <f t="shared" si="93"/>
        <v>0</v>
      </c>
      <c r="HA79">
        <v>0</v>
      </c>
      <c r="HB79">
        <v>0</v>
      </c>
      <c r="HC79">
        <f t="shared" si="94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B65</f>
        <v>1</v>
      </c>
      <c r="C81" s="2">
        <f>A65</f>
        <v>4</v>
      </c>
      <c r="D81" s="2">
        <f>ROW(A65)</f>
        <v>65</v>
      </c>
      <c r="E81" s="2"/>
      <c r="F81" s="2" t="str">
        <f>IF(F65&lt;&gt;"",F65,"")</f>
        <v>Новый раздел</v>
      </c>
      <c r="G81" s="2" t="str">
        <f>IF(G65&lt;&gt;"",G65,"")</f>
        <v>Монтажные работы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99">ROUND(AB81,2)</f>
        <v>286229.14</v>
      </c>
      <c r="P81" s="2">
        <f t="shared" si="99"/>
        <v>266739.65000000002</v>
      </c>
      <c r="Q81" s="2">
        <f t="shared" si="99"/>
        <v>6053.37</v>
      </c>
      <c r="R81" s="2">
        <f t="shared" si="99"/>
        <v>2405</v>
      </c>
      <c r="S81" s="2">
        <f t="shared" si="99"/>
        <v>13436.12</v>
      </c>
      <c r="T81" s="2">
        <f t="shared" si="99"/>
        <v>0</v>
      </c>
      <c r="U81" s="2">
        <f>AH81</f>
        <v>31.602060292000001</v>
      </c>
      <c r="V81" s="2">
        <f>AI81</f>
        <v>0</v>
      </c>
      <c r="W81" s="2">
        <f>ROUND(AJ81,2)</f>
        <v>0</v>
      </c>
      <c r="X81" s="2">
        <f>ROUND(AK81,2)</f>
        <v>12361.23</v>
      </c>
      <c r="Y81" s="2">
        <f>ROUND(AL81,2)</f>
        <v>5777.53</v>
      </c>
      <c r="Z81" s="2"/>
      <c r="AA81" s="2"/>
      <c r="AB81" s="2">
        <f>ROUND(SUMIF(AA69:AA79,"=60232222",O69:O79),2)</f>
        <v>286229.14</v>
      </c>
      <c r="AC81" s="2">
        <f>ROUND(SUMIF(AA69:AA79,"=60232222",P69:P79),2)</f>
        <v>266739.65000000002</v>
      </c>
      <c r="AD81" s="2">
        <f>ROUND(SUMIF(AA69:AA79,"=60232222",Q69:Q79),2)</f>
        <v>6053.37</v>
      </c>
      <c r="AE81" s="2">
        <f>ROUND(SUMIF(AA69:AA79,"=60232222",R69:R79),2)</f>
        <v>2405</v>
      </c>
      <c r="AF81" s="2">
        <f>ROUND(SUMIF(AA69:AA79,"=60232222",S69:S79),2)</f>
        <v>13436.12</v>
      </c>
      <c r="AG81" s="2">
        <f>ROUND(SUMIF(AA69:AA79,"=60232222",T69:T79),2)</f>
        <v>0</v>
      </c>
      <c r="AH81" s="2">
        <f>SUMIF(AA69:AA79,"=60232222",U69:U79)</f>
        <v>31.602060292000001</v>
      </c>
      <c r="AI81" s="2">
        <f>SUMIF(AA69:AA79,"=60232222",V69:V79)</f>
        <v>0</v>
      </c>
      <c r="AJ81" s="2">
        <f>ROUND(SUMIF(AA69:AA79,"=60232222",W69:W79),2)</f>
        <v>0</v>
      </c>
      <c r="AK81" s="2">
        <f>ROUND(SUMIF(AA69:AA79,"=60232222",X69:X79),2)</f>
        <v>12361.23</v>
      </c>
      <c r="AL81" s="2">
        <f>ROUND(SUMIF(AA69:AA79,"=60232222",Y69:Y79),2)</f>
        <v>5777.53</v>
      </c>
      <c r="AM81" s="2"/>
      <c r="AN81" s="2"/>
      <c r="AO81" s="2">
        <f t="shared" ref="AO81:BD81" si="100">ROUND(BX81,2)</f>
        <v>0</v>
      </c>
      <c r="AP81" s="2">
        <f t="shared" si="100"/>
        <v>0</v>
      </c>
      <c r="AQ81" s="2">
        <f t="shared" si="100"/>
        <v>0</v>
      </c>
      <c r="AR81" s="2">
        <f t="shared" si="100"/>
        <v>308215.90000000002</v>
      </c>
      <c r="AS81" s="2">
        <f t="shared" si="100"/>
        <v>265068.13</v>
      </c>
      <c r="AT81" s="2">
        <f t="shared" si="100"/>
        <v>43147.77</v>
      </c>
      <c r="AU81" s="2">
        <f t="shared" si="100"/>
        <v>0</v>
      </c>
      <c r="AV81" s="2">
        <f t="shared" si="100"/>
        <v>266739.65000000002</v>
      </c>
      <c r="AW81" s="2">
        <f t="shared" si="100"/>
        <v>266739.65000000002</v>
      </c>
      <c r="AX81" s="2">
        <f t="shared" si="100"/>
        <v>0</v>
      </c>
      <c r="AY81" s="2">
        <f t="shared" si="100"/>
        <v>266739.65000000002</v>
      </c>
      <c r="AZ81" s="2">
        <f t="shared" si="100"/>
        <v>0</v>
      </c>
      <c r="BA81" s="2">
        <f t="shared" si="100"/>
        <v>0</v>
      </c>
      <c r="BB81" s="2">
        <f t="shared" si="100"/>
        <v>0</v>
      </c>
      <c r="BC81" s="2">
        <f t="shared" si="100"/>
        <v>0</v>
      </c>
      <c r="BD81" s="2">
        <f t="shared" si="100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ROUND(SUMIF(AA69:AA79,"=60232222",FQ69:FQ79),2)</f>
        <v>0</v>
      </c>
      <c r="BY81" s="2">
        <f>ROUND(SUMIF(AA69:AA79,"=60232222",FR69:FR79),2)</f>
        <v>0</v>
      </c>
      <c r="BZ81" s="2">
        <f>ROUND(SUMIF(AA69:AA79,"=60232222",GL69:GL79),2)</f>
        <v>0</v>
      </c>
      <c r="CA81" s="2">
        <f>ROUND(SUMIF(AA69:AA79,"=60232222",GM69:GM79),2)</f>
        <v>308215.90000000002</v>
      </c>
      <c r="CB81" s="2">
        <f>ROUND(SUMIF(AA69:AA79,"=60232222",GN69:GN79),2)</f>
        <v>265068.13</v>
      </c>
      <c r="CC81" s="2">
        <f>ROUND(SUMIF(AA69:AA79,"=60232222",GO69:GO79),2)</f>
        <v>43147.77</v>
      </c>
      <c r="CD81" s="2">
        <f>ROUND(SUMIF(AA69:AA79,"=60232222",GP69:GP79),2)</f>
        <v>0</v>
      </c>
      <c r="CE81" s="2">
        <f>AC81-BX81</f>
        <v>266739.65000000002</v>
      </c>
      <c r="CF81" s="2">
        <f>AC81-BY81</f>
        <v>266739.65000000002</v>
      </c>
      <c r="CG81" s="2">
        <f>BX81-BZ81</f>
        <v>0</v>
      </c>
      <c r="CH81" s="2">
        <f>AC81-BX81-BY81+BZ81</f>
        <v>266739.65000000002</v>
      </c>
      <c r="CI81" s="2">
        <f>BY81-BZ81</f>
        <v>0</v>
      </c>
      <c r="CJ81" s="2">
        <f>ROUND(SUMIF(AA69:AA79,"=60232222",GX69:GX79),2)</f>
        <v>0</v>
      </c>
      <c r="CK81" s="2">
        <f>ROUND(SUMIF(AA69:AA79,"=60232222",GY69:GY79),2)</f>
        <v>0</v>
      </c>
      <c r="CL81" s="2">
        <f>ROUND(SUMIF(AA69:AA79,"=60232222",GZ69:GZ79),2)</f>
        <v>0</v>
      </c>
      <c r="CM81" s="2">
        <f>ROUND(SUMIF(AA69:AA79,"=60232222",HD69:HD79),2)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286229.14</v>
      </c>
      <c r="G83" s="4" t="s">
        <v>58</v>
      </c>
      <c r="H83" s="4" t="s">
        <v>59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286229.14</v>
      </c>
      <c r="X83" s="4">
        <v>1</v>
      </c>
      <c r="Y83" s="4">
        <v>286229.14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266739.65000000002</v>
      </c>
      <c r="G84" s="4" t="s">
        <v>60</v>
      </c>
      <c r="H84" s="4" t="s">
        <v>61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266739.65000000002</v>
      </c>
      <c r="X84" s="4">
        <v>1</v>
      </c>
      <c r="Y84" s="4">
        <v>266739.65000000002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62</v>
      </c>
      <c r="H85" s="4" t="s">
        <v>63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266739.65000000002</v>
      </c>
      <c r="G86" s="4" t="s">
        <v>64</v>
      </c>
      <c r="H86" s="4" t="s">
        <v>65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266739.65000000002</v>
      </c>
      <c r="X86" s="4">
        <v>1</v>
      </c>
      <c r="Y86" s="4">
        <v>266739.65000000002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266739.65000000002</v>
      </c>
      <c r="G87" s="4" t="s">
        <v>66</v>
      </c>
      <c r="H87" s="4" t="s">
        <v>67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266739.65000000002</v>
      </c>
      <c r="X87" s="4">
        <v>1</v>
      </c>
      <c r="Y87" s="4">
        <v>266739.65000000002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68</v>
      </c>
      <c r="H88" s="4" t="s">
        <v>69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266739.65000000002</v>
      </c>
      <c r="G89" s="4" t="s">
        <v>70</v>
      </c>
      <c r="H89" s="4" t="s">
        <v>71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266739.65000000002</v>
      </c>
      <c r="X89" s="4">
        <v>1</v>
      </c>
      <c r="Y89" s="4">
        <v>266739.65000000002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72</v>
      </c>
      <c r="H90" s="4" t="s">
        <v>73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74</v>
      </c>
      <c r="H91" s="4" t="s">
        <v>75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76</v>
      </c>
      <c r="H92" s="4" t="s">
        <v>77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6053.37</v>
      </c>
      <c r="G93" s="4" t="s">
        <v>78</v>
      </c>
      <c r="H93" s="4" t="s">
        <v>79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6053.37</v>
      </c>
      <c r="X93" s="4">
        <v>1</v>
      </c>
      <c r="Y93" s="4">
        <v>6053.37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80</v>
      </c>
      <c r="H94" s="4" t="s">
        <v>81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2405</v>
      </c>
      <c r="G95" s="4" t="s">
        <v>82</v>
      </c>
      <c r="H95" s="4" t="s">
        <v>83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2405</v>
      </c>
      <c r="X95" s="4">
        <v>1</v>
      </c>
      <c r="Y95" s="4">
        <v>2405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13436.12</v>
      </c>
      <c r="G96" s="4" t="s">
        <v>84</v>
      </c>
      <c r="H96" s="4" t="s">
        <v>85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13436.12</v>
      </c>
      <c r="X96" s="4">
        <v>1</v>
      </c>
      <c r="Y96" s="4">
        <v>13436.12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86</v>
      </c>
      <c r="H97" s="4" t="s">
        <v>87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265068.13</v>
      </c>
      <c r="G98" s="4" t="s">
        <v>88</v>
      </c>
      <c r="H98" s="4" t="s">
        <v>89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265068.13</v>
      </c>
      <c r="X98" s="4">
        <v>1</v>
      </c>
      <c r="Y98" s="4">
        <v>265068.13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43147.77</v>
      </c>
      <c r="G99" s="4" t="s">
        <v>90</v>
      </c>
      <c r="H99" s="4" t="s">
        <v>91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43147.77</v>
      </c>
      <c r="X99" s="4">
        <v>1</v>
      </c>
      <c r="Y99" s="4">
        <v>43147.77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92</v>
      </c>
      <c r="H100" s="4" t="s">
        <v>93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94</v>
      </c>
      <c r="H101" s="4" t="s">
        <v>95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96</v>
      </c>
      <c r="H102" s="4" t="s">
        <v>97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31.602060292000001</v>
      </c>
      <c r="G103" s="4" t="s">
        <v>98</v>
      </c>
      <c r="H103" s="4" t="s">
        <v>99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31.602060291999997</v>
      </c>
      <c r="X103" s="4">
        <v>1</v>
      </c>
      <c r="Y103" s="4">
        <v>31.602060291999997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0</v>
      </c>
      <c r="G104" s="4" t="s">
        <v>100</v>
      </c>
      <c r="H104" s="4" t="s">
        <v>101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102</v>
      </c>
      <c r="H105" s="4" t="s">
        <v>103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104</v>
      </c>
      <c r="H106" s="4" t="s">
        <v>105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12361.23</v>
      </c>
      <c r="G107" s="4" t="s">
        <v>106</v>
      </c>
      <c r="H107" s="4" t="s">
        <v>107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12361.23</v>
      </c>
      <c r="X107" s="4">
        <v>1</v>
      </c>
      <c r="Y107" s="4">
        <v>12361.23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5777.53</v>
      </c>
      <c r="G108" s="4" t="s">
        <v>108</v>
      </c>
      <c r="H108" s="4" t="s">
        <v>109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5777.53</v>
      </c>
      <c r="X108" s="4">
        <v>1</v>
      </c>
      <c r="Y108" s="4">
        <v>5777.53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308215.90000000002</v>
      </c>
      <c r="G109" s="4" t="s">
        <v>110</v>
      </c>
      <c r="H109" s="4" t="s">
        <v>111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308215.90000000002</v>
      </c>
      <c r="X109" s="4">
        <v>1</v>
      </c>
      <c r="Y109" s="4">
        <v>308215.90000000002</v>
      </c>
      <c r="Z109" s="4"/>
      <c r="AA109" s="4"/>
      <c r="AB109" s="4"/>
    </row>
    <row r="111" spans="1:206" x14ac:dyDescent="0.2">
      <c r="A111" s="2">
        <v>51</v>
      </c>
      <c r="B111" s="2">
        <f>B20</f>
        <v>1</v>
      </c>
      <c r="C111" s="2">
        <f>A20</f>
        <v>3</v>
      </c>
      <c r="D111" s="2">
        <f>ROW(A20)</f>
        <v>20</v>
      </c>
      <c r="E111" s="2"/>
      <c r="F111" s="2" t="str">
        <f>IF(F20&lt;&gt;"",F20,"")</f>
        <v>02-01-04</v>
      </c>
      <c r="G111" s="2" t="str">
        <f>IF(G20&lt;&gt;"",G20,"")</f>
        <v>Строительство КЛ - 0,4кВ открыто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101">ROUND(O35+O81+AB111,2)</f>
        <v>301233.57</v>
      </c>
      <c r="P111" s="2">
        <f t="shared" si="101"/>
        <v>266739.65000000002</v>
      </c>
      <c r="Q111" s="2">
        <f t="shared" si="101"/>
        <v>10834.89</v>
      </c>
      <c r="R111" s="2">
        <f t="shared" si="101"/>
        <v>3743.3</v>
      </c>
      <c r="S111" s="2">
        <f t="shared" si="101"/>
        <v>23659.03</v>
      </c>
      <c r="T111" s="2">
        <f t="shared" si="101"/>
        <v>0</v>
      </c>
      <c r="U111" s="2">
        <f>U35+U81+AH111</f>
        <v>60.185444004400004</v>
      </c>
      <c r="V111" s="2">
        <f>V35+V81+AI111</f>
        <v>0</v>
      </c>
      <c r="W111" s="2">
        <f>ROUND(W35+W81+AJ111,2)</f>
        <v>0</v>
      </c>
      <c r="X111" s="2">
        <f>ROUND(X35+X81+AK111,2)</f>
        <v>21268.07</v>
      </c>
      <c r="Y111" s="2">
        <f>ROUND(Y35+Y81+AL111,2)</f>
        <v>9987.3700000000008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102">ROUND(AO35+AO81+BX111,2)</f>
        <v>0</v>
      </c>
      <c r="AP111" s="2">
        <f t="shared" si="102"/>
        <v>0</v>
      </c>
      <c r="AQ111" s="2">
        <f t="shared" si="102"/>
        <v>0</v>
      </c>
      <c r="AR111" s="2">
        <f t="shared" si="102"/>
        <v>338478.29</v>
      </c>
      <c r="AS111" s="2">
        <f t="shared" si="102"/>
        <v>295330.52</v>
      </c>
      <c r="AT111" s="2">
        <f t="shared" si="102"/>
        <v>43147.77</v>
      </c>
      <c r="AU111" s="2">
        <f t="shared" si="102"/>
        <v>0</v>
      </c>
      <c r="AV111" s="2">
        <f t="shared" si="102"/>
        <v>266739.65000000002</v>
      </c>
      <c r="AW111" s="2">
        <f t="shared" si="102"/>
        <v>266739.65000000002</v>
      </c>
      <c r="AX111" s="2">
        <f t="shared" si="102"/>
        <v>0</v>
      </c>
      <c r="AY111" s="2">
        <f t="shared" si="102"/>
        <v>266739.65000000002</v>
      </c>
      <c r="AZ111" s="2">
        <f t="shared" si="102"/>
        <v>0</v>
      </c>
      <c r="BA111" s="2">
        <f t="shared" si="102"/>
        <v>0</v>
      </c>
      <c r="BB111" s="2">
        <f t="shared" si="102"/>
        <v>0</v>
      </c>
      <c r="BC111" s="2">
        <f t="shared" si="102"/>
        <v>0</v>
      </c>
      <c r="BD111" s="2">
        <f t="shared" si="102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301233.57</v>
      </c>
      <c r="G113" s="4" t="s">
        <v>58</v>
      </c>
      <c r="H113" s="4" t="s">
        <v>59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301233.57</v>
      </c>
      <c r="X113" s="4">
        <v>1</v>
      </c>
      <c r="Y113" s="4">
        <v>301233.57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266739.65000000002</v>
      </c>
      <c r="G114" s="4" t="s">
        <v>60</v>
      </c>
      <c r="H114" s="4" t="s">
        <v>61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266739.65000000002</v>
      </c>
      <c r="X114" s="4">
        <v>1</v>
      </c>
      <c r="Y114" s="4">
        <v>266739.65000000002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62</v>
      </c>
      <c r="H115" s="4" t="s">
        <v>63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266739.65000000002</v>
      </c>
      <c r="G116" s="4" t="s">
        <v>64</v>
      </c>
      <c r="H116" s="4" t="s">
        <v>65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266739.65000000002</v>
      </c>
      <c r="X116" s="4">
        <v>1</v>
      </c>
      <c r="Y116" s="4">
        <v>266739.65000000002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266739.65000000002</v>
      </c>
      <c r="G117" s="4" t="s">
        <v>66</v>
      </c>
      <c r="H117" s="4" t="s">
        <v>67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266739.65000000002</v>
      </c>
      <c r="X117" s="4">
        <v>1</v>
      </c>
      <c r="Y117" s="4">
        <v>266739.65000000002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68</v>
      </c>
      <c r="H118" s="4" t="s">
        <v>69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266739.65000000002</v>
      </c>
      <c r="G119" s="4" t="s">
        <v>70</v>
      </c>
      <c r="H119" s="4" t="s">
        <v>71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266739.65000000002</v>
      </c>
      <c r="X119" s="4">
        <v>1</v>
      </c>
      <c r="Y119" s="4">
        <v>266739.65000000002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72</v>
      </c>
      <c r="H120" s="4" t="s">
        <v>73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74</v>
      </c>
      <c r="H121" s="4" t="s">
        <v>75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76</v>
      </c>
      <c r="H122" s="4" t="s">
        <v>77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10834.89</v>
      </c>
      <c r="G123" s="4" t="s">
        <v>78</v>
      </c>
      <c r="H123" s="4" t="s">
        <v>79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10834.89</v>
      </c>
      <c r="X123" s="4">
        <v>1</v>
      </c>
      <c r="Y123" s="4">
        <v>10834.89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80</v>
      </c>
      <c r="H124" s="4" t="s">
        <v>81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3743.3</v>
      </c>
      <c r="G125" s="4" t="s">
        <v>82</v>
      </c>
      <c r="H125" s="4" t="s">
        <v>83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3743.3</v>
      </c>
      <c r="X125" s="4">
        <v>1</v>
      </c>
      <c r="Y125" s="4">
        <v>3743.3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23659.03</v>
      </c>
      <c r="G126" s="4" t="s">
        <v>84</v>
      </c>
      <c r="H126" s="4" t="s">
        <v>85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23659.03</v>
      </c>
      <c r="X126" s="4">
        <v>1</v>
      </c>
      <c r="Y126" s="4">
        <v>23659.03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86</v>
      </c>
      <c r="H127" s="4" t="s">
        <v>87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295330.52</v>
      </c>
      <c r="G128" s="4" t="s">
        <v>88</v>
      </c>
      <c r="H128" s="4" t="s">
        <v>89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295330.52</v>
      </c>
      <c r="X128" s="4">
        <v>1</v>
      </c>
      <c r="Y128" s="4">
        <v>295330.52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43147.77</v>
      </c>
      <c r="G129" s="4" t="s">
        <v>90</v>
      </c>
      <c r="H129" s="4" t="s">
        <v>91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43147.77</v>
      </c>
      <c r="X129" s="4">
        <v>1</v>
      </c>
      <c r="Y129" s="4">
        <v>43147.77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92</v>
      </c>
      <c r="H130" s="4" t="s">
        <v>93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94</v>
      </c>
      <c r="H131" s="4" t="s">
        <v>95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96</v>
      </c>
      <c r="H132" s="4" t="s">
        <v>97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Source!U111</f>
        <v>60.185444004400004</v>
      </c>
      <c r="G133" s="4" t="s">
        <v>98</v>
      </c>
      <c r="H133" s="4" t="s">
        <v>99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60.185444004399997</v>
      </c>
      <c r="X133" s="4">
        <v>1</v>
      </c>
      <c r="Y133" s="4">
        <v>60.185444004399997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Source!V111</f>
        <v>0</v>
      </c>
      <c r="G134" s="4" t="s">
        <v>100</v>
      </c>
      <c r="H134" s="4" t="s">
        <v>101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102</v>
      </c>
      <c r="H135" s="4" t="s">
        <v>103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104</v>
      </c>
      <c r="H136" s="4" t="s">
        <v>105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21268.07</v>
      </c>
      <c r="G137" s="4" t="s">
        <v>106</v>
      </c>
      <c r="H137" s="4" t="s">
        <v>107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21268.07</v>
      </c>
      <c r="X137" s="4">
        <v>1</v>
      </c>
      <c r="Y137" s="4">
        <v>21268.07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9987.3700000000008</v>
      </c>
      <c r="G138" s="4" t="s">
        <v>108</v>
      </c>
      <c r="H138" s="4" t="s">
        <v>109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9987.3700000000008</v>
      </c>
      <c r="X138" s="4">
        <v>1</v>
      </c>
      <c r="Y138" s="4">
        <v>9987.3700000000008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338478.29</v>
      </c>
      <c r="G139" s="4" t="s">
        <v>110</v>
      </c>
      <c r="H139" s="4" t="s">
        <v>111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338478.29</v>
      </c>
      <c r="X139" s="4">
        <v>1</v>
      </c>
      <c r="Y139" s="4">
        <v>338478.29</v>
      </c>
      <c r="Z139" s="4"/>
      <c r="AA139" s="4"/>
      <c r="AB139" s="4"/>
    </row>
    <row r="141" spans="1:206" x14ac:dyDescent="0.2">
      <c r="A141" s="2">
        <v>51</v>
      </c>
      <c r="B141" s="2">
        <f>B12</f>
        <v>176</v>
      </c>
      <c r="C141" s="2">
        <f>A12</f>
        <v>1</v>
      </c>
      <c r="D141" s="2">
        <f>ROW(A12)</f>
        <v>12</v>
      </c>
      <c r="E141" s="2"/>
      <c r="F141" s="2" t="str">
        <f>IF(F12&lt;&gt;"",F12,"")</f>
        <v>02-01-04</v>
      </c>
      <c r="G141" s="2" t="str">
        <f>IF(G12&lt;&gt;"",G12,"")</f>
        <v>Строительство КЛ 0,4кВ открыто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03">ROUND(O111,2)</f>
        <v>301233.57</v>
      </c>
      <c r="P141" s="2">
        <f t="shared" si="103"/>
        <v>266739.65000000002</v>
      </c>
      <c r="Q141" s="2">
        <f t="shared" si="103"/>
        <v>10834.89</v>
      </c>
      <c r="R141" s="2">
        <f t="shared" si="103"/>
        <v>3743.3</v>
      </c>
      <c r="S141" s="2">
        <f t="shared" si="103"/>
        <v>23659.03</v>
      </c>
      <c r="T141" s="2">
        <f t="shared" si="103"/>
        <v>0</v>
      </c>
      <c r="U141" s="2">
        <f>U111</f>
        <v>60.185444004400004</v>
      </c>
      <c r="V141" s="2">
        <f>V111</f>
        <v>0</v>
      </c>
      <c r="W141" s="2">
        <f>ROUND(W111,2)</f>
        <v>0</v>
      </c>
      <c r="X141" s="2">
        <f>ROUND(X111,2)</f>
        <v>21268.07</v>
      </c>
      <c r="Y141" s="2">
        <f>ROUND(Y111,2)</f>
        <v>9987.3700000000008</v>
      </c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>
        <f t="shared" ref="AO141:BD141" si="104">ROUND(AO111,2)</f>
        <v>0</v>
      </c>
      <c r="AP141" s="2">
        <f t="shared" si="104"/>
        <v>0</v>
      </c>
      <c r="AQ141" s="2">
        <f t="shared" si="104"/>
        <v>0</v>
      </c>
      <c r="AR141" s="2">
        <f t="shared" si="104"/>
        <v>338478.29</v>
      </c>
      <c r="AS141" s="2">
        <f t="shared" si="104"/>
        <v>295330.52</v>
      </c>
      <c r="AT141" s="2">
        <f t="shared" si="104"/>
        <v>43147.77</v>
      </c>
      <c r="AU141" s="2">
        <f t="shared" si="104"/>
        <v>0</v>
      </c>
      <c r="AV141" s="2">
        <f t="shared" si="104"/>
        <v>266739.65000000002</v>
      </c>
      <c r="AW141" s="2">
        <f t="shared" si="104"/>
        <v>266739.65000000002</v>
      </c>
      <c r="AX141" s="2">
        <f t="shared" si="104"/>
        <v>0</v>
      </c>
      <c r="AY141" s="2">
        <f t="shared" si="104"/>
        <v>266739.65000000002</v>
      </c>
      <c r="AZ141" s="2">
        <f t="shared" si="104"/>
        <v>0</v>
      </c>
      <c r="BA141" s="2">
        <f t="shared" si="104"/>
        <v>0</v>
      </c>
      <c r="BB141" s="2">
        <f t="shared" si="104"/>
        <v>0</v>
      </c>
      <c r="BC141" s="2">
        <f t="shared" si="104"/>
        <v>0</v>
      </c>
      <c r="BD141" s="2">
        <f t="shared" si="104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301233.57</v>
      </c>
      <c r="G143" s="4" t="s">
        <v>58</v>
      </c>
      <c r="H143" s="4" t="s">
        <v>59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301233.57</v>
      </c>
      <c r="X143" s="4">
        <v>1</v>
      </c>
      <c r="Y143" s="4">
        <v>301233.57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266739.65000000002</v>
      </c>
      <c r="G144" s="4" t="s">
        <v>60</v>
      </c>
      <c r="H144" s="4" t="s">
        <v>61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266739.65000000002</v>
      </c>
      <c r="X144" s="4">
        <v>1</v>
      </c>
      <c r="Y144" s="4">
        <v>266739.65000000002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62</v>
      </c>
      <c r="H145" s="4" t="s">
        <v>63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266739.65000000002</v>
      </c>
      <c r="G146" s="4" t="s">
        <v>64</v>
      </c>
      <c r="H146" s="4" t="s">
        <v>65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266739.65000000002</v>
      </c>
      <c r="X146" s="4">
        <v>1</v>
      </c>
      <c r="Y146" s="4">
        <v>266739.65000000002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266739.65000000002</v>
      </c>
      <c r="G147" s="4" t="s">
        <v>66</v>
      </c>
      <c r="H147" s="4" t="s">
        <v>67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266739.65000000002</v>
      </c>
      <c r="X147" s="4">
        <v>1</v>
      </c>
      <c r="Y147" s="4">
        <v>266739.65000000002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68</v>
      </c>
      <c r="H148" s="4" t="s">
        <v>69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266739.65000000002</v>
      </c>
      <c r="G149" s="4" t="s">
        <v>70</v>
      </c>
      <c r="H149" s="4" t="s">
        <v>71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266739.65000000002</v>
      </c>
      <c r="X149" s="4">
        <v>1</v>
      </c>
      <c r="Y149" s="4">
        <v>266739.65000000002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72</v>
      </c>
      <c r="H150" s="4" t="s">
        <v>73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74</v>
      </c>
      <c r="H151" s="4" t="s">
        <v>75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76</v>
      </c>
      <c r="H152" s="4" t="s">
        <v>77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10834.89</v>
      </c>
      <c r="G153" s="4" t="s">
        <v>78</v>
      </c>
      <c r="H153" s="4" t="s">
        <v>79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10834.89</v>
      </c>
      <c r="X153" s="4">
        <v>1</v>
      </c>
      <c r="Y153" s="4">
        <v>10834.89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80</v>
      </c>
      <c r="H154" s="4" t="s">
        <v>81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3743.3</v>
      </c>
      <c r="G155" s="4" t="s">
        <v>82</v>
      </c>
      <c r="H155" s="4" t="s">
        <v>83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3743.3</v>
      </c>
      <c r="X155" s="4">
        <v>1</v>
      </c>
      <c r="Y155" s="4">
        <v>3743.3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23659.03</v>
      </c>
      <c r="G156" s="4" t="s">
        <v>84</v>
      </c>
      <c r="H156" s="4" t="s">
        <v>85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23659.03</v>
      </c>
      <c r="X156" s="4">
        <v>1</v>
      </c>
      <c r="Y156" s="4">
        <v>23659.03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86</v>
      </c>
      <c r="H157" s="4" t="s">
        <v>87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295330.52</v>
      </c>
      <c r="G158" s="4" t="s">
        <v>88</v>
      </c>
      <c r="H158" s="4" t="s">
        <v>89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295330.52</v>
      </c>
      <c r="X158" s="4">
        <v>1</v>
      </c>
      <c r="Y158" s="4">
        <v>295330.52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43147.77</v>
      </c>
      <c r="G159" s="4" t="s">
        <v>90</v>
      </c>
      <c r="H159" s="4" t="s">
        <v>91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43147.77</v>
      </c>
      <c r="X159" s="4">
        <v>1</v>
      </c>
      <c r="Y159" s="4">
        <v>43147.77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92</v>
      </c>
      <c r="H160" s="4" t="s">
        <v>93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94</v>
      </c>
      <c r="H161" s="4" t="s">
        <v>95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96</v>
      </c>
      <c r="H162" s="4" t="s">
        <v>97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60.185444004400004</v>
      </c>
      <c r="G163" s="4" t="s">
        <v>98</v>
      </c>
      <c r="H163" s="4" t="s">
        <v>99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60.185444004399997</v>
      </c>
      <c r="X163" s="4">
        <v>1</v>
      </c>
      <c r="Y163" s="4">
        <v>60.185444004399997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100</v>
      </c>
      <c r="H164" s="4" t="s">
        <v>101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102</v>
      </c>
      <c r="H165" s="4" t="s">
        <v>103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104</v>
      </c>
      <c r="H166" s="4" t="s">
        <v>105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21268.07</v>
      </c>
      <c r="G167" s="4" t="s">
        <v>106</v>
      </c>
      <c r="H167" s="4" t="s">
        <v>107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21268.07</v>
      </c>
      <c r="X167" s="4">
        <v>1</v>
      </c>
      <c r="Y167" s="4">
        <v>21268.07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9987.3700000000008</v>
      </c>
      <c r="G168" s="4" t="s">
        <v>108</v>
      </c>
      <c r="H168" s="4" t="s">
        <v>109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9987.3700000000008</v>
      </c>
      <c r="X168" s="4">
        <v>1</v>
      </c>
      <c r="Y168" s="4">
        <v>9987.3700000000008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338478.29</v>
      </c>
      <c r="G169" s="4" t="s">
        <v>110</v>
      </c>
      <c r="H169" s="4" t="s">
        <v>111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338478.29</v>
      </c>
      <c r="X169" s="4">
        <v>1</v>
      </c>
      <c r="Y169" s="4">
        <v>338478.29</v>
      </c>
      <c r="Z169" s="4"/>
      <c r="AA169" s="4"/>
      <c r="AB169" s="4"/>
    </row>
    <row r="172" spans="1:28" x14ac:dyDescent="0.2">
      <c r="A172">
        <v>70</v>
      </c>
      <c r="B172">
        <v>1</v>
      </c>
      <c r="D172">
        <v>1</v>
      </c>
      <c r="E172" t="s">
        <v>173</v>
      </c>
      <c r="F172" t="s">
        <v>174</v>
      </c>
      <c r="G172">
        <v>0</v>
      </c>
      <c r="H172">
        <v>0</v>
      </c>
      <c r="I172" t="s">
        <v>3</v>
      </c>
      <c r="J172">
        <v>0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4" spans="1:28" x14ac:dyDescent="0.2">
      <c r="A174">
        <v>-1</v>
      </c>
    </row>
    <row r="176" spans="1:28" x14ac:dyDescent="0.2">
      <c r="A176" s="3">
        <v>75</v>
      </c>
      <c r="B176" s="3" t="s">
        <v>175</v>
      </c>
      <c r="C176" s="3">
        <v>2024</v>
      </c>
      <c r="D176" s="3">
        <v>0</v>
      </c>
      <c r="E176" s="3">
        <v>7</v>
      </c>
      <c r="F176" s="3"/>
      <c r="G176" s="3">
        <v>0</v>
      </c>
      <c r="H176" s="3">
        <v>2</v>
      </c>
      <c r="I176" s="3">
        <v>1</v>
      </c>
      <c r="J176" s="3">
        <v>1</v>
      </c>
      <c r="K176" s="3">
        <v>95</v>
      </c>
      <c r="L176" s="3">
        <v>65</v>
      </c>
      <c r="M176" s="3">
        <v>0</v>
      </c>
      <c r="N176" s="3">
        <v>60232222</v>
      </c>
      <c r="O176" s="3">
        <v>1</v>
      </c>
    </row>
    <row r="177" spans="1:50" x14ac:dyDescent="0.2">
      <c r="A177" s="5">
        <v>1</v>
      </c>
      <c r="B177" s="5" t="s">
        <v>176</v>
      </c>
      <c r="C177" s="5" t="s">
        <v>177</v>
      </c>
      <c r="D177" s="5">
        <v>2024</v>
      </c>
      <c r="E177" s="5">
        <v>7</v>
      </c>
      <c r="F177" s="5">
        <v>1</v>
      </c>
      <c r="G177" s="5">
        <v>1</v>
      </c>
      <c r="H177" s="5">
        <v>0</v>
      </c>
      <c r="I177" s="5">
        <v>2</v>
      </c>
      <c r="J177" s="5">
        <v>1</v>
      </c>
      <c r="K177" s="5">
        <v>9.74</v>
      </c>
      <c r="L177" s="5">
        <v>7.11</v>
      </c>
      <c r="M177" s="5">
        <v>1</v>
      </c>
      <c r="N177" s="5">
        <v>1</v>
      </c>
      <c r="O177" s="5">
        <v>9.74</v>
      </c>
      <c r="P177" s="5">
        <v>7.11</v>
      </c>
      <c r="Q177" s="5">
        <v>1</v>
      </c>
      <c r="R177" s="5" t="s">
        <v>3</v>
      </c>
      <c r="S177" s="5" t="s">
        <v>3</v>
      </c>
      <c r="T177" s="5" t="s">
        <v>3</v>
      </c>
      <c r="U177" s="5" t="s">
        <v>3</v>
      </c>
      <c r="V177" s="5" t="s">
        <v>3</v>
      </c>
      <c r="W177" s="5" t="s">
        <v>3</v>
      </c>
      <c r="X177" s="5" t="s">
        <v>3</v>
      </c>
      <c r="Y177" s="5" t="s">
        <v>3</v>
      </c>
      <c r="Z177" s="5" t="s">
        <v>3</v>
      </c>
      <c r="AA177" s="5" t="s">
        <v>178</v>
      </c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>
        <v>60232223</v>
      </c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81" spans="1:50" x14ac:dyDescent="0.2">
      <c r="A181">
        <v>65</v>
      </c>
      <c r="C181">
        <v>1</v>
      </c>
      <c r="D181">
        <v>0</v>
      </c>
      <c r="E1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230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60232222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ROUND((Source!F128)/1000,2)</f>
        <v>295.33</v>
      </c>
      <c r="F16" s="7">
        <f>ROUND((Source!F129)/1000,2)</f>
        <v>43.15</v>
      </c>
      <c r="G16" s="7">
        <f>ROUND((Source!F120)/1000,2)</f>
        <v>0</v>
      </c>
      <c r="H16" s="7">
        <f>ROUND((Source!F130)/1000+(Source!F131)/1000,2)</f>
        <v>0</v>
      </c>
      <c r="I16" s="7">
        <f>E16+F16+G16+H16</f>
        <v>338.47999999999996</v>
      </c>
      <c r="J16" s="7">
        <f>ROUND((Source!F126+Source!F125)/1000,2)</f>
        <v>27.4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301233.57</v>
      </c>
      <c r="AU16" s="7">
        <v>266739.65000000002</v>
      </c>
      <c r="AV16" s="7">
        <v>0</v>
      </c>
      <c r="AW16" s="7">
        <v>0</v>
      </c>
      <c r="AX16" s="7">
        <v>0</v>
      </c>
      <c r="AY16" s="7">
        <v>10834.89</v>
      </c>
      <c r="AZ16" s="7">
        <v>3743.3</v>
      </c>
      <c r="BA16" s="7">
        <v>23659.03</v>
      </c>
      <c r="BB16" s="7">
        <v>295330.52</v>
      </c>
      <c r="BC16" s="7">
        <v>43147.77</v>
      </c>
      <c r="BD16" s="7">
        <v>0</v>
      </c>
      <c r="BE16" s="7">
        <v>0</v>
      </c>
      <c r="BF16" s="7">
        <v>60.185444004399997</v>
      </c>
      <c r="BG16" s="7">
        <v>0</v>
      </c>
      <c r="BH16" s="7">
        <v>0</v>
      </c>
      <c r="BI16" s="7">
        <v>21268.07</v>
      </c>
      <c r="BJ16" s="7">
        <v>9987.3700000000008</v>
      </c>
      <c r="BK16" s="7">
        <v>338478.29</v>
      </c>
    </row>
    <row r="18" spans="1:19" x14ac:dyDescent="0.2">
      <c r="A18">
        <v>51</v>
      </c>
      <c r="E18" s="8">
        <f>SUMIF(A16:A17,3,E16:E17)</f>
        <v>295.33</v>
      </c>
      <c r="F18" s="8">
        <f>SUMIF(A16:A17,3,F16:F17)</f>
        <v>43.15</v>
      </c>
      <c r="G18" s="8">
        <f>SUMIF(A16:A17,3,G16:G17)</f>
        <v>0</v>
      </c>
      <c r="H18" s="8">
        <f>SUMIF(A16:A17,3,H16:H17)</f>
        <v>0</v>
      </c>
      <c r="I18" s="8">
        <f>SUMIF(A16:A17,3,I16:I17)</f>
        <v>338.47999999999996</v>
      </c>
      <c r="J18" s="8">
        <f>SUMIF(A16:A17,3,J16:J17)</f>
        <v>27.4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301233.57</v>
      </c>
      <c r="G20" s="4" t="s">
        <v>58</v>
      </c>
      <c r="H20" s="4" t="s">
        <v>59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266739.65000000002</v>
      </c>
      <c r="G21" s="4" t="s">
        <v>60</v>
      </c>
      <c r="H21" s="4" t="s">
        <v>61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62</v>
      </c>
      <c r="H22" s="4" t="s">
        <v>63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266739.65000000002</v>
      </c>
      <c r="G23" s="4" t="s">
        <v>64</v>
      </c>
      <c r="H23" s="4" t="s">
        <v>65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266739.65000000002</v>
      </c>
      <c r="G24" s="4" t="s">
        <v>66</v>
      </c>
      <c r="H24" s="4" t="s">
        <v>67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68</v>
      </c>
      <c r="H25" s="4" t="s">
        <v>69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266739.65000000002</v>
      </c>
      <c r="G26" s="4" t="s">
        <v>70</v>
      </c>
      <c r="H26" s="4" t="s">
        <v>71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72</v>
      </c>
      <c r="H27" s="4" t="s">
        <v>73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74</v>
      </c>
      <c r="H28" s="4" t="s">
        <v>75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76</v>
      </c>
      <c r="H29" s="4" t="s">
        <v>77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10834.89</v>
      </c>
      <c r="G30" s="4" t="s">
        <v>78</v>
      </c>
      <c r="H30" s="4" t="s">
        <v>79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80</v>
      </c>
      <c r="H31" s="4" t="s">
        <v>81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3743.3</v>
      </c>
      <c r="G32" s="4" t="s">
        <v>82</v>
      </c>
      <c r="H32" s="4" t="s">
        <v>83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23659.03</v>
      </c>
      <c r="G33" s="4" t="s">
        <v>84</v>
      </c>
      <c r="H33" s="4" t="s">
        <v>85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86</v>
      </c>
      <c r="H34" s="4" t="s">
        <v>87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295330.52</v>
      </c>
      <c r="G35" s="4" t="s">
        <v>88</v>
      </c>
      <c r="H35" s="4" t="s">
        <v>89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43147.77</v>
      </c>
      <c r="G36" s="4" t="s">
        <v>90</v>
      </c>
      <c r="H36" s="4" t="s">
        <v>91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92</v>
      </c>
      <c r="H37" s="4" t="s">
        <v>93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94</v>
      </c>
      <c r="H38" s="4" t="s">
        <v>95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96</v>
      </c>
      <c r="H39" s="4" t="s">
        <v>97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60.185444004399997</v>
      </c>
      <c r="G40" s="4" t="s">
        <v>98</v>
      </c>
      <c r="H40" s="4" t="s">
        <v>99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100</v>
      </c>
      <c r="H41" s="4" t="s">
        <v>101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102</v>
      </c>
      <c r="H42" s="4" t="s">
        <v>103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104</v>
      </c>
      <c r="H43" s="4" t="s">
        <v>105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21268.07</v>
      </c>
      <c r="G44" s="4" t="s">
        <v>106</v>
      </c>
      <c r="H44" s="4" t="s">
        <v>107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9987.3700000000008</v>
      </c>
      <c r="G45" s="4" t="s">
        <v>108</v>
      </c>
      <c r="H45" s="4" t="s">
        <v>109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338478.29</v>
      </c>
      <c r="G46" s="4" t="s">
        <v>110</v>
      </c>
      <c r="H46" s="4" t="s">
        <v>111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175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60232222</v>
      </c>
      <c r="O51" s="3">
        <v>1</v>
      </c>
    </row>
    <row r="52" spans="1:50" x14ac:dyDescent="0.2">
      <c r="A52" s="5">
        <v>1</v>
      </c>
      <c r="B52" s="5" t="s">
        <v>176</v>
      </c>
      <c r="C52" s="5" t="s">
        <v>177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178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60232223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ROW(Source!A69)</f>
        <v>69</v>
      </c>
      <c r="B1">
        <v>60232222</v>
      </c>
      <c r="C1">
        <v>60232408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180</v>
      </c>
      <c r="J1" t="s">
        <v>3</v>
      </c>
      <c r="K1" t="s">
        <v>181</v>
      </c>
      <c r="L1">
        <v>1191</v>
      </c>
      <c r="N1">
        <v>1013</v>
      </c>
      <c r="O1" t="s">
        <v>182</v>
      </c>
      <c r="P1" t="s">
        <v>182</v>
      </c>
      <c r="Q1">
        <v>1</v>
      </c>
      <c r="W1">
        <v>0</v>
      </c>
      <c r="X1">
        <v>476480486</v>
      </c>
      <c r="Y1">
        <f t="shared" ref="Y1:Y8" si="0">(AT1*1.1)</f>
        <v>6.6880000000000006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6.08</v>
      </c>
      <c r="AU1" t="s">
        <v>29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ROUND(AT1*Source!I69*AH1*AL1,2)</f>
        <v>0</v>
      </c>
      <c r="CV1">
        <f>ROUND(Y1*Source!I69,9)</f>
        <v>3.04304</v>
      </c>
      <c r="CW1">
        <v>0</v>
      </c>
      <c r="CX1">
        <f>ROUND(Y1*Source!I69,9)</f>
        <v>3.04304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ROUND((ROUND(AT1*CZ1,2)*1.1),6)</f>
        <v>0</v>
      </c>
      <c r="DC1">
        <f t="shared" ref="DC1:DC8" si="2">ROUND((ROUND(AT1*AG1,2)*1.1),6)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23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ROW(Source!A69)</f>
        <v>69</v>
      </c>
      <c r="B2">
        <v>60232222</v>
      </c>
      <c r="C2">
        <v>60232408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183</v>
      </c>
      <c r="J2" t="s">
        <v>184</v>
      </c>
      <c r="K2" t="s">
        <v>185</v>
      </c>
      <c r="L2">
        <v>1368</v>
      </c>
      <c r="N2">
        <v>1011</v>
      </c>
      <c r="O2" t="s">
        <v>186</v>
      </c>
      <c r="P2" t="s">
        <v>186</v>
      </c>
      <c r="Q2">
        <v>1</v>
      </c>
      <c r="W2">
        <v>0</v>
      </c>
      <c r="X2">
        <v>-1440889904</v>
      </c>
      <c r="Y2">
        <f t="shared" si="0"/>
        <v>5.027000000000001</v>
      </c>
      <c r="AA2">
        <v>0</v>
      </c>
      <c r="AB2">
        <v>1140.27</v>
      </c>
      <c r="AC2">
        <v>464.7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12.86</v>
      </c>
      <c r="AK2">
        <v>34.51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4.57</v>
      </c>
      <c r="AU2" t="s">
        <v>29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ROUND(Y2*Source!I69*DO2,9)</f>
        <v>0</v>
      </c>
      <c r="CX2">
        <f>ROUND(Y2*Source!I69,9)</f>
        <v>2.2872849999999998</v>
      </c>
      <c r="CY2">
        <f>AB2</f>
        <v>1140.27</v>
      </c>
      <c r="CZ2">
        <f>AF2</f>
        <v>83.1</v>
      </c>
      <c r="DA2">
        <f>AJ2</f>
        <v>12.86</v>
      </c>
      <c r="DB2">
        <f t="shared" si="1"/>
        <v>417.74700000000001</v>
      </c>
      <c r="DC2">
        <f t="shared" si="2"/>
        <v>63.436999999999998</v>
      </c>
      <c r="DD2" t="s">
        <v>3</v>
      </c>
      <c r="DE2" t="s">
        <v>3</v>
      </c>
      <c r="DF2">
        <f t="shared" si="3"/>
        <v>0</v>
      </c>
      <c r="DG2">
        <f>ROUND(ROUND(AF2*AJ2,2)*CX2,2)</f>
        <v>2444.35</v>
      </c>
      <c r="DH2">
        <f>ROUND(ROUND(AG2*AK2,2)*CX2,2)</f>
        <v>996.16</v>
      </c>
      <c r="DI2">
        <f t="shared" si="4"/>
        <v>0</v>
      </c>
      <c r="DJ2">
        <f>DG2</f>
        <v>2444.35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ROW(Source!A70)</f>
        <v>70</v>
      </c>
      <c r="B3">
        <v>60232222</v>
      </c>
      <c r="C3">
        <v>60232411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180</v>
      </c>
      <c r="J3" t="s">
        <v>3</v>
      </c>
      <c r="K3" t="s">
        <v>181</v>
      </c>
      <c r="L3">
        <v>1191</v>
      </c>
      <c r="N3">
        <v>1013</v>
      </c>
      <c r="O3" t="s">
        <v>182</v>
      </c>
      <c r="P3" t="s">
        <v>182</v>
      </c>
      <c r="Q3">
        <v>1</v>
      </c>
      <c r="W3">
        <v>0</v>
      </c>
      <c r="X3">
        <v>476480486</v>
      </c>
      <c r="Y3">
        <f t="shared" si="0"/>
        <v>2.508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2.2799999999999998</v>
      </c>
      <c r="AU3" t="s">
        <v>29</v>
      </c>
      <c r="AV3">
        <v>1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ROUND(AT3*Source!I70*AH3*AL3,2)</f>
        <v>0</v>
      </c>
      <c r="CV3">
        <f>ROUND(Y3*Source!I70,9)</f>
        <v>3.2729400000000002</v>
      </c>
      <c r="CW3">
        <v>0</v>
      </c>
      <c r="CX3">
        <f>ROUND(Y3*Source!I70,9)</f>
        <v>3.2729400000000002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ROW(Source!A70)</f>
        <v>70</v>
      </c>
      <c r="B4">
        <v>60232222</v>
      </c>
      <c r="C4">
        <v>60232411</v>
      </c>
      <c r="D4">
        <v>30596074</v>
      </c>
      <c r="E4">
        <v>1</v>
      </c>
      <c r="F4">
        <v>1</v>
      </c>
      <c r="G4">
        <v>30515945</v>
      </c>
      <c r="H4">
        <v>2</v>
      </c>
      <c r="I4" t="s">
        <v>183</v>
      </c>
      <c r="J4" t="s">
        <v>184</v>
      </c>
      <c r="K4" t="s">
        <v>185</v>
      </c>
      <c r="L4">
        <v>1368</v>
      </c>
      <c r="N4">
        <v>1011</v>
      </c>
      <c r="O4" t="s">
        <v>186</v>
      </c>
      <c r="P4" t="s">
        <v>186</v>
      </c>
      <c r="Q4">
        <v>1</v>
      </c>
      <c r="W4">
        <v>0</v>
      </c>
      <c r="X4">
        <v>-1440889904</v>
      </c>
      <c r="Y4">
        <f t="shared" si="0"/>
        <v>1.4410000000000003</v>
      </c>
      <c r="AA4">
        <v>0</v>
      </c>
      <c r="AB4">
        <v>1140.27</v>
      </c>
      <c r="AC4">
        <v>464.7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12.86</v>
      </c>
      <c r="AK4">
        <v>34.51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1.31</v>
      </c>
      <c r="AU4" t="s">
        <v>29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ROUND(Y4*Source!I70*DO4,9)</f>
        <v>0</v>
      </c>
      <c r="CX4">
        <f>ROUND(Y4*Source!I70,9)</f>
        <v>1.8805050000000001</v>
      </c>
      <c r="CY4">
        <f>AB4</f>
        <v>1140.27</v>
      </c>
      <c r="CZ4">
        <f>AF4</f>
        <v>83.1</v>
      </c>
      <c r="DA4">
        <f>AJ4</f>
        <v>12.86</v>
      </c>
      <c r="DB4">
        <f t="shared" si="1"/>
        <v>119.746</v>
      </c>
      <c r="DC4">
        <f t="shared" si="2"/>
        <v>18.183</v>
      </c>
      <c r="DD4" t="s">
        <v>3</v>
      </c>
      <c r="DE4" t="s">
        <v>3</v>
      </c>
      <c r="DF4">
        <f t="shared" si="3"/>
        <v>0</v>
      </c>
      <c r="DG4">
        <f>ROUND(ROUND(AF4*AJ4,2)*CX4,2)</f>
        <v>2009.64</v>
      </c>
      <c r="DH4">
        <f>ROUND(ROUND(AG4*AK4,2)*CX4,2)</f>
        <v>819</v>
      </c>
      <c r="DI4">
        <f t="shared" si="4"/>
        <v>0</v>
      </c>
      <c r="DJ4">
        <f>DG4</f>
        <v>2009.64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ROW(Source!A72)</f>
        <v>72</v>
      </c>
      <c r="B5">
        <v>60232222</v>
      </c>
      <c r="C5">
        <v>60232415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180</v>
      </c>
      <c r="J5" t="s">
        <v>3</v>
      </c>
      <c r="K5" t="s">
        <v>181</v>
      </c>
      <c r="L5">
        <v>1191</v>
      </c>
      <c r="N5">
        <v>1013</v>
      </c>
      <c r="O5" t="s">
        <v>182</v>
      </c>
      <c r="P5" t="s">
        <v>182</v>
      </c>
      <c r="Q5">
        <v>1</v>
      </c>
      <c r="W5">
        <v>0</v>
      </c>
      <c r="X5">
        <v>476480486</v>
      </c>
      <c r="Y5">
        <f t="shared" si="0"/>
        <v>12.980000000000002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11.8</v>
      </c>
      <c r="AU5" t="s">
        <v>29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ROUND(AT5*Source!I72*AH5*AL5,2)</f>
        <v>0</v>
      </c>
      <c r="CV5">
        <f>ROUND(Y5*Source!I72,9)</f>
        <v>23.301696</v>
      </c>
      <c r="CW5">
        <v>0</v>
      </c>
      <c r="CX5">
        <f>ROUND(Y5*Source!I72,9)</f>
        <v>23.301696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ROW(Source!A72)</f>
        <v>72</v>
      </c>
      <c r="B6">
        <v>60232222</v>
      </c>
      <c r="C6">
        <v>60232415</v>
      </c>
      <c r="D6">
        <v>30596074</v>
      </c>
      <c r="E6">
        <v>1</v>
      </c>
      <c r="F6">
        <v>1</v>
      </c>
      <c r="G6">
        <v>30515945</v>
      </c>
      <c r="H6">
        <v>2</v>
      </c>
      <c r="I6" t="s">
        <v>183</v>
      </c>
      <c r="J6" t="s">
        <v>184</v>
      </c>
      <c r="K6" t="s">
        <v>185</v>
      </c>
      <c r="L6">
        <v>1368</v>
      </c>
      <c r="N6">
        <v>1011</v>
      </c>
      <c r="O6" t="s">
        <v>186</v>
      </c>
      <c r="P6" t="s">
        <v>186</v>
      </c>
      <c r="Q6">
        <v>1</v>
      </c>
      <c r="W6">
        <v>0</v>
      </c>
      <c r="X6">
        <v>-1440889904</v>
      </c>
      <c r="Y6">
        <f t="shared" si="0"/>
        <v>0.56100000000000005</v>
      </c>
      <c r="AA6">
        <v>0</v>
      </c>
      <c r="AB6">
        <v>1140.27</v>
      </c>
      <c r="AC6">
        <v>464.7</v>
      </c>
      <c r="AD6">
        <v>0</v>
      </c>
      <c r="AE6">
        <v>0</v>
      </c>
      <c r="AF6">
        <v>83.1</v>
      </c>
      <c r="AG6">
        <v>12.62</v>
      </c>
      <c r="AH6">
        <v>0</v>
      </c>
      <c r="AI6">
        <v>1</v>
      </c>
      <c r="AJ6">
        <v>12.86</v>
      </c>
      <c r="AK6">
        <v>34.51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0.51</v>
      </c>
      <c r="AU6" t="s">
        <v>29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ROUND(Y6*Source!I72*DO6,9)</f>
        <v>0</v>
      </c>
      <c r="CX6">
        <f>ROUND(Y6*Source!I72,9)</f>
        <v>1.0071072000000001</v>
      </c>
      <c r="CY6">
        <f>AB6</f>
        <v>1140.27</v>
      </c>
      <c r="CZ6">
        <f>AF6</f>
        <v>83.1</v>
      </c>
      <c r="DA6">
        <f>AJ6</f>
        <v>12.86</v>
      </c>
      <c r="DB6">
        <f t="shared" si="1"/>
        <v>46.618000000000002</v>
      </c>
      <c r="DC6">
        <f t="shared" si="2"/>
        <v>7.0839999999999996</v>
      </c>
      <c r="DD6" t="s">
        <v>3</v>
      </c>
      <c r="DE6" t="s">
        <v>3</v>
      </c>
      <c r="DF6">
        <f t="shared" si="3"/>
        <v>0</v>
      </c>
      <c r="DG6">
        <f>ROUND(ROUND(AF6*AJ6,2)*CX6,2)</f>
        <v>1076.27</v>
      </c>
      <c r="DH6">
        <f>ROUND(ROUND(AG6*AK6,2)*CX6,2)</f>
        <v>438.62</v>
      </c>
      <c r="DI6">
        <f t="shared" si="4"/>
        <v>0</v>
      </c>
      <c r="DJ6">
        <f>DG6</f>
        <v>1076.27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ROW(Source!A72)</f>
        <v>72</v>
      </c>
      <c r="B7">
        <v>60232222</v>
      </c>
      <c r="C7">
        <v>60232415</v>
      </c>
      <c r="D7">
        <v>30595429</v>
      </c>
      <c r="E7">
        <v>1</v>
      </c>
      <c r="F7">
        <v>1</v>
      </c>
      <c r="G7">
        <v>30515945</v>
      </c>
      <c r="H7">
        <v>2</v>
      </c>
      <c r="I7" t="s">
        <v>187</v>
      </c>
      <c r="J7" t="s">
        <v>188</v>
      </c>
      <c r="K7" t="s">
        <v>189</v>
      </c>
      <c r="L7">
        <v>1368</v>
      </c>
      <c r="N7">
        <v>1011</v>
      </c>
      <c r="O7" t="s">
        <v>186</v>
      </c>
      <c r="P7" t="s">
        <v>186</v>
      </c>
      <c r="Q7">
        <v>1</v>
      </c>
      <c r="W7">
        <v>0</v>
      </c>
      <c r="X7">
        <v>-121017968</v>
      </c>
      <c r="Y7">
        <f t="shared" si="0"/>
        <v>3.0470000000000002</v>
      </c>
      <c r="AA7">
        <v>0</v>
      </c>
      <c r="AB7">
        <v>21.34</v>
      </c>
      <c r="AC7">
        <v>0</v>
      </c>
      <c r="AD7">
        <v>0</v>
      </c>
      <c r="AE7">
        <v>0</v>
      </c>
      <c r="AF7">
        <v>2.27</v>
      </c>
      <c r="AG7">
        <v>0</v>
      </c>
      <c r="AH7">
        <v>0</v>
      </c>
      <c r="AI7">
        <v>1</v>
      </c>
      <c r="AJ7">
        <v>8.81</v>
      </c>
      <c r="AK7">
        <v>34.51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2.77</v>
      </c>
      <c r="AU7" t="s">
        <v>29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ROUND(Y7*Source!I72*DO7,9)</f>
        <v>0</v>
      </c>
      <c r="CX7">
        <f>ROUND(Y7*Source!I72,9)</f>
        <v>5.4699743999999999</v>
      </c>
      <c r="CY7">
        <f>AB7</f>
        <v>21.34</v>
      </c>
      <c r="CZ7">
        <f>AF7</f>
        <v>2.27</v>
      </c>
      <c r="DA7">
        <f>AJ7</f>
        <v>8.81</v>
      </c>
      <c r="DB7">
        <f t="shared" si="1"/>
        <v>6.9189999999999996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ROUND(ROUND(AF7*AJ7,2)*CX7,2)</f>
        <v>109.4</v>
      </c>
      <c r="DH7">
        <f>ROUND(ROUND(AG7*AK7,2)*CX7,2)</f>
        <v>0</v>
      </c>
      <c r="DI7">
        <f t="shared" si="4"/>
        <v>0</v>
      </c>
      <c r="DJ7">
        <f>DG7</f>
        <v>109.4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ROW(Source!A72)</f>
        <v>72</v>
      </c>
      <c r="B8">
        <v>60232222</v>
      </c>
      <c r="C8">
        <v>60232415</v>
      </c>
      <c r="D8">
        <v>30595440</v>
      </c>
      <c r="E8">
        <v>1</v>
      </c>
      <c r="F8">
        <v>1</v>
      </c>
      <c r="G8">
        <v>30515945</v>
      </c>
      <c r="H8">
        <v>2</v>
      </c>
      <c r="I8" t="s">
        <v>190</v>
      </c>
      <c r="J8" t="s">
        <v>191</v>
      </c>
      <c r="K8" t="s">
        <v>192</v>
      </c>
      <c r="L8">
        <v>1368</v>
      </c>
      <c r="N8">
        <v>1011</v>
      </c>
      <c r="O8" t="s">
        <v>186</v>
      </c>
      <c r="P8" t="s">
        <v>186</v>
      </c>
      <c r="Q8">
        <v>1</v>
      </c>
      <c r="W8">
        <v>0</v>
      </c>
      <c r="X8">
        <v>-119259197</v>
      </c>
      <c r="Y8">
        <f t="shared" si="0"/>
        <v>3.0470000000000002</v>
      </c>
      <c r="AA8">
        <v>0</v>
      </c>
      <c r="AB8">
        <v>6.51</v>
      </c>
      <c r="AC8">
        <v>0</v>
      </c>
      <c r="AD8">
        <v>0</v>
      </c>
      <c r="AE8">
        <v>0</v>
      </c>
      <c r="AF8">
        <v>0.73</v>
      </c>
      <c r="AG8">
        <v>0</v>
      </c>
      <c r="AH8">
        <v>0</v>
      </c>
      <c r="AI8">
        <v>1</v>
      </c>
      <c r="AJ8">
        <v>8.36</v>
      </c>
      <c r="AK8">
        <v>34.51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2.77</v>
      </c>
      <c r="AU8" t="s">
        <v>29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ROUND(Y8*Source!I72*DO8,9)</f>
        <v>0</v>
      </c>
      <c r="CX8">
        <f>ROUND(Y8*Source!I72,9)</f>
        <v>5.4699743999999999</v>
      </c>
      <c r="CY8">
        <f>AB8</f>
        <v>6.51</v>
      </c>
      <c r="CZ8">
        <f>AF8</f>
        <v>0.73</v>
      </c>
      <c r="DA8">
        <f>AJ8</f>
        <v>8.36</v>
      </c>
      <c r="DB8">
        <f t="shared" si="1"/>
        <v>2.222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33.369999999999997</v>
      </c>
      <c r="DH8">
        <f>ROUND(ROUND(AG8*AK8,2)*CX8,2)</f>
        <v>0</v>
      </c>
      <c r="DI8">
        <f t="shared" si="4"/>
        <v>0</v>
      </c>
      <c r="DJ8">
        <f>DG8</f>
        <v>33.369999999999997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ROW(Source!A72)</f>
        <v>72</v>
      </c>
      <c r="B9">
        <v>60232222</v>
      </c>
      <c r="C9">
        <v>60232415</v>
      </c>
      <c r="D9">
        <v>30572037</v>
      </c>
      <c r="E9">
        <v>1</v>
      </c>
      <c r="F9">
        <v>1</v>
      </c>
      <c r="G9">
        <v>30515945</v>
      </c>
      <c r="H9">
        <v>3</v>
      </c>
      <c r="I9" t="s">
        <v>193</v>
      </c>
      <c r="J9" t="s">
        <v>194</v>
      </c>
      <c r="K9" t="s">
        <v>195</v>
      </c>
      <c r="L9">
        <v>1348</v>
      </c>
      <c r="N9">
        <v>1009</v>
      </c>
      <c r="O9" t="s">
        <v>196</v>
      </c>
      <c r="P9" t="s">
        <v>196</v>
      </c>
      <c r="Q9">
        <v>1000</v>
      </c>
      <c r="W9">
        <v>0</v>
      </c>
      <c r="X9">
        <v>-737146256</v>
      </c>
      <c r="Y9">
        <f t="shared" ref="Y9:Y17" si="5">AT9</f>
        <v>1E-3</v>
      </c>
      <c r="AA9">
        <v>72229.66</v>
      </c>
      <c r="AB9">
        <v>0</v>
      </c>
      <c r="AC9">
        <v>0</v>
      </c>
      <c r="AD9">
        <v>0</v>
      </c>
      <c r="AE9">
        <v>7254.88</v>
      </c>
      <c r="AF9">
        <v>0</v>
      </c>
      <c r="AG9">
        <v>0</v>
      </c>
      <c r="AH9">
        <v>0</v>
      </c>
      <c r="AI9">
        <v>9.2100000000000009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1E-3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ROUND(Y9*Source!I72,9)</f>
        <v>1.7952000000000001E-3</v>
      </c>
      <c r="CY9">
        <f t="shared" ref="CY9:CY17" si="6">AA9</f>
        <v>72229.66</v>
      </c>
      <c r="CZ9">
        <f t="shared" ref="CZ9:CZ17" si="7">AE9</f>
        <v>7254.88</v>
      </c>
      <c r="DA9">
        <f t="shared" ref="DA9:DA17" si="8">AI9</f>
        <v>9.2100000000000009</v>
      </c>
      <c r="DB9">
        <f t="shared" ref="DB9:DB17" si="9">ROUND(ROUND(AT9*CZ9,2),6)</f>
        <v>7.25</v>
      </c>
      <c r="DC9">
        <f t="shared" ref="DC9:DC17" si="10">ROUND(ROUND(AT9*AG9,2),6)</f>
        <v>0</v>
      </c>
      <c r="DD9" t="s">
        <v>3</v>
      </c>
      <c r="DE9" t="s">
        <v>3</v>
      </c>
      <c r="DF9">
        <f t="shared" ref="DF9:DF17" si="11">ROUND(ROUND(AE9*AI9,2)*CX9,2)</f>
        <v>119.95</v>
      </c>
      <c r="DG9">
        <f t="shared" ref="DG9:DG18" si="12">ROUND(ROUND(AF9,2)*CX9,2)</f>
        <v>0</v>
      </c>
      <c r="DH9">
        <f t="shared" ref="DH9:DH18" si="13">ROUND(ROUND(AG9,2)*CX9,2)</f>
        <v>0</v>
      </c>
      <c r="DI9">
        <f t="shared" si="4"/>
        <v>0</v>
      </c>
      <c r="DJ9">
        <f t="shared" ref="DJ9:DJ17" si="14">DF9</f>
        <v>119.95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ROW(Source!A72)</f>
        <v>72</v>
      </c>
      <c r="B10">
        <v>60232222</v>
      </c>
      <c r="C10">
        <v>60232415</v>
      </c>
      <c r="D10">
        <v>30572065</v>
      </c>
      <c r="E10">
        <v>1</v>
      </c>
      <c r="F10">
        <v>1</v>
      </c>
      <c r="G10">
        <v>30515945</v>
      </c>
      <c r="H10">
        <v>3</v>
      </c>
      <c r="I10" t="s">
        <v>197</v>
      </c>
      <c r="J10" t="s">
        <v>198</v>
      </c>
      <c r="K10" t="s">
        <v>199</v>
      </c>
      <c r="L10">
        <v>1348</v>
      </c>
      <c r="N10">
        <v>1009</v>
      </c>
      <c r="O10" t="s">
        <v>196</v>
      </c>
      <c r="P10" t="s">
        <v>196</v>
      </c>
      <c r="Q10">
        <v>1000</v>
      </c>
      <c r="W10">
        <v>0</v>
      </c>
      <c r="X10">
        <v>-1276938480</v>
      </c>
      <c r="Y10">
        <f t="shared" si="5"/>
        <v>0.01</v>
      </c>
      <c r="AA10">
        <v>65398.64</v>
      </c>
      <c r="AB10">
        <v>0</v>
      </c>
      <c r="AC10">
        <v>0</v>
      </c>
      <c r="AD10">
        <v>0</v>
      </c>
      <c r="AE10">
        <v>9853.14</v>
      </c>
      <c r="AF10">
        <v>0</v>
      </c>
      <c r="AG10">
        <v>0</v>
      </c>
      <c r="AH10">
        <v>0</v>
      </c>
      <c r="AI10">
        <v>6.14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ROUND(Y10*Source!I72,9)</f>
        <v>1.7951999999999999E-2</v>
      </c>
      <c r="CY10">
        <f t="shared" si="6"/>
        <v>65398.64</v>
      </c>
      <c r="CZ10">
        <f t="shared" si="7"/>
        <v>9853.14</v>
      </c>
      <c r="DA10">
        <f t="shared" si="8"/>
        <v>6.14</v>
      </c>
      <c r="DB10">
        <f t="shared" si="9"/>
        <v>98.53</v>
      </c>
      <c r="DC10">
        <f t="shared" si="10"/>
        <v>0</v>
      </c>
      <c r="DD10" t="s">
        <v>3</v>
      </c>
      <c r="DE10" t="s">
        <v>3</v>
      </c>
      <c r="DF10">
        <f t="shared" si="11"/>
        <v>1086.07</v>
      </c>
      <c r="DG10">
        <f t="shared" si="12"/>
        <v>0</v>
      </c>
      <c r="DH10">
        <f t="shared" si="13"/>
        <v>0</v>
      </c>
      <c r="DI10">
        <f t="shared" si="4"/>
        <v>0</v>
      </c>
      <c r="DJ10">
        <f t="shared" si="14"/>
        <v>1086.07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ROW(Source!A72)</f>
        <v>72</v>
      </c>
      <c r="B11">
        <v>60232222</v>
      </c>
      <c r="C11">
        <v>60232415</v>
      </c>
      <c r="D11">
        <v>30571512</v>
      </c>
      <c r="E11">
        <v>1</v>
      </c>
      <c r="F11">
        <v>1</v>
      </c>
      <c r="G11">
        <v>30515945</v>
      </c>
      <c r="H11">
        <v>3</v>
      </c>
      <c r="I11" t="s">
        <v>200</v>
      </c>
      <c r="J11" t="s">
        <v>201</v>
      </c>
      <c r="K11" t="s">
        <v>202</v>
      </c>
      <c r="L11">
        <v>1348</v>
      </c>
      <c r="N11">
        <v>1009</v>
      </c>
      <c r="O11" t="s">
        <v>196</v>
      </c>
      <c r="P11" t="s">
        <v>196</v>
      </c>
      <c r="Q11">
        <v>1000</v>
      </c>
      <c r="W11">
        <v>0</v>
      </c>
      <c r="X11">
        <v>-2126520302</v>
      </c>
      <c r="Y11">
        <f t="shared" si="5"/>
        <v>2.5000000000000001E-4</v>
      </c>
      <c r="AA11">
        <v>52609.21</v>
      </c>
      <c r="AB11">
        <v>0</v>
      </c>
      <c r="AC11">
        <v>0</v>
      </c>
      <c r="AD11">
        <v>0</v>
      </c>
      <c r="AE11">
        <v>16222.39</v>
      </c>
      <c r="AF11">
        <v>0</v>
      </c>
      <c r="AG11">
        <v>0</v>
      </c>
      <c r="AH11">
        <v>0</v>
      </c>
      <c r="AI11">
        <v>3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2.5000000000000001E-4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ROUND(Y11*Source!I72,9)</f>
        <v>4.4880000000000001E-4</v>
      </c>
      <c r="CY11">
        <f t="shared" si="6"/>
        <v>52609.21</v>
      </c>
      <c r="CZ11">
        <f t="shared" si="7"/>
        <v>16222.39</v>
      </c>
      <c r="DA11">
        <f t="shared" si="8"/>
        <v>3</v>
      </c>
      <c r="DB11">
        <f t="shared" si="9"/>
        <v>4.0599999999999996</v>
      </c>
      <c r="DC11">
        <f t="shared" si="10"/>
        <v>0</v>
      </c>
      <c r="DD11" t="s">
        <v>3</v>
      </c>
      <c r="DE11" t="s">
        <v>3</v>
      </c>
      <c r="DF11">
        <f t="shared" si="11"/>
        <v>21.84</v>
      </c>
      <c r="DG11">
        <f t="shared" si="12"/>
        <v>0</v>
      </c>
      <c r="DH11">
        <f t="shared" si="13"/>
        <v>0</v>
      </c>
      <c r="DI11">
        <f t="shared" si="4"/>
        <v>0</v>
      </c>
      <c r="DJ11">
        <f t="shared" si="14"/>
        <v>21.84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ROW(Source!A72)</f>
        <v>72</v>
      </c>
      <c r="B12">
        <v>60232222</v>
      </c>
      <c r="C12">
        <v>60232415</v>
      </c>
      <c r="D12">
        <v>30571525</v>
      </c>
      <c r="E12">
        <v>1</v>
      </c>
      <c r="F12">
        <v>1</v>
      </c>
      <c r="G12">
        <v>30515945</v>
      </c>
      <c r="H12">
        <v>3</v>
      </c>
      <c r="I12" t="s">
        <v>203</v>
      </c>
      <c r="J12" t="s">
        <v>204</v>
      </c>
      <c r="K12" t="s">
        <v>205</v>
      </c>
      <c r="L12">
        <v>1348</v>
      </c>
      <c r="N12">
        <v>1009</v>
      </c>
      <c r="O12" t="s">
        <v>196</v>
      </c>
      <c r="P12" t="s">
        <v>196</v>
      </c>
      <c r="Q12">
        <v>1000</v>
      </c>
      <c r="W12">
        <v>0</v>
      </c>
      <c r="X12">
        <v>852257746</v>
      </c>
      <c r="Y12">
        <f t="shared" si="5"/>
        <v>6.0000000000000002E-5</v>
      </c>
      <c r="AA12">
        <v>83856.09</v>
      </c>
      <c r="AB12">
        <v>0</v>
      </c>
      <c r="AC12">
        <v>0</v>
      </c>
      <c r="AD12">
        <v>0</v>
      </c>
      <c r="AE12">
        <v>11242.42</v>
      </c>
      <c r="AF12">
        <v>0</v>
      </c>
      <c r="AG12">
        <v>0</v>
      </c>
      <c r="AH12">
        <v>0</v>
      </c>
      <c r="AI12">
        <v>6.9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6.0000000000000002E-5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ROUND(Y12*Source!I72,9)</f>
        <v>1.07712E-4</v>
      </c>
      <c r="CY12">
        <f t="shared" si="6"/>
        <v>83856.09</v>
      </c>
      <c r="CZ12">
        <f t="shared" si="7"/>
        <v>11242.42</v>
      </c>
      <c r="DA12">
        <f t="shared" si="8"/>
        <v>6.9</v>
      </c>
      <c r="DB12">
        <f t="shared" si="9"/>
        <v>0.67</v>
      </c>
      <c r="DC12">
        <f t="shared" si="10"/>
        <v>0</v>
      </c>
      <c r="DD12" t="s">
        <v>3</v>
      </c>
      <c r="DE12" t="s">
        <v>3</v>
      </c>
      <c r="DF12">
        <f t="shared" si="11"/>
        <v>8.36</v>
      </c>
      <c r="DG12">
        <f t="shared" si="12"/>
        <v>0</v>
      </c>
      <c r="DH12">
        <f t="shared" si="13"/>
        <v>0</v>
      </c>
      <c r="DI12">
        <f t="shared" si="4"/>
        <v>0</v>
      </c>
      <c r="DJ12">
        <f t="shared" si="14"/>
        <v>8.36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ROW(Source!A72)</f>
        <v>72</v>
      </c>
      <c r="B13">
        <v>60232222</v>
      </c>
      <c r="C13">
        <v>60232415</v>
      </c>
      <c r="D13">
        <v>51908426</v>
      </c>
      <c r="E13">
        <v>1</v>
      </c>
      <c r="F13">
        <v>1</v>
      </c>
      <c r="G13">
        <v>30515945</v>
      </c>
      <c r="H13">
        <v>3</v>
      </c>
      <c r="I13" t="s">
        <v>206</v>
      </c>
      <c r="J13" t="s">
        <v>207</v>
      </c>
      <c r="K13" t="s">
        <v>208</v>
      </c>
      <c r="L13">
        <v>1346</v>
      </c>
      <c r="N13">
        <v>1009</v>
      </c>
      <c r="O13" t="s">
        <v>209</v>
      </c>
      <c r="P13" t="s">
        <v>209</v>
      </c>
      <c r="Q13">
        <v>1</v>
      </c>
      <c r="W13">
        <v>0</v>
      </c>
      <c r="X13">
        <v>-1425618595</v>
      </c>
      <c r="Y13">
        <f t="shared" si="5"/>
        <v>0.8</v>
      </c>
      <c r="AA13">
        <v>211.96</v>
      </c>
      <c r="AB13">
        <v>0</v>
      </c>
      <c r="AC13">
        <v>0</v>
      </c>
      <c r="AD13">
        <v>0</v>
      </c>
      <c r="AE13">
        <v>25.8</v>
      </c>
      <c r="AF13">
        <v>0</v>
      </c>
      <c r="AG13">
        <v>0</v>
      </c>
      <c r="AH13">
        <v>0</v>
      </c>
      <c r="AI13">
        <v>7.6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ROUND(Y13*Source!I72,9)</f>
        <v>1.4361600000000001</v>
      </c>
      <c r="CY13">
        <f t="shared" si="6"/>
        <v>211.96</v>
      </c>
      <c r="CZ13">
        <f t="shared" si="7"/>
        <v>25.8</v>
      </c>
      <c r="DA13">
        <f t="shared" si="8"/>
        <v>7.6</v>
      </c>
      <c r="DB13">
        <f t="shared" si="9"/>
        <v>20.64</v>
      </c>
      <c r="DC13">
        <f t="shared" si="10"/>
        <v>0</v>
      </c>
      <c r="DD13" t="s">
        <v>3</v>
      </c>
      <c r="DE13" t="s">
        <v>3</v>
      </c>
      <c r="DF13">
        <f t="shared" si="11"/>
        <v>281.60000000000002</v>
      </c>
      <c r="DG13">
        <f t="shared" si="12"/>
        <v>0</v>
      </c>
      <c r="DH13">
        <f t="shared" si="13"/>
        <v>0</v>
      </c>
      <c r="DI13">
        <f t="shared" si="4"/>
        <v>0</v>
      </c>
      <c r="DJ13">
        <f t="shared" si="14"/>
        <v>281.60000000000002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ROW(Source!A72)</f>
        <v>72</v>
      </c>
      <c r="B14">
        <v>60232222</v>
      </c>
      <c r="C14">
        <v>60232415</v>
      </c>
      <c r="D14">
        <v>30571920</v>
      </c>
      <c r="E14">
        <v>1</v>
      </c>
      <c r="F14">
        <v>1</v>
      </c>
      <c r="G14">
        <v>30515945</v>
      </c>
      <c r="H14">
        <v>3</v>
      </c>
      <c r="I14" t="s">
        <v>210</v>
      </c>
      <c r="J14" t="s">
        <v>211</v>
      </c>
      <c r="K14" t="s">
        <v>212</v>
      </c>
      <c r="L14">
        <v>1348</v>
      </c>
      <c r="N14">
        <v>1009</v>
      </c>
      <c r="O14" t="s">
        <v>196</v>
      </c>
      <c r="P14" t="s">
        <v>196</v>
      </c>
      <c r="Q14">
        <v>1000</v>
      </c>
      <c r="W14">
        <v>0</v>
      </c>
      <c r="X14">
        <v>-391005678</v>
      </c>
      <c r="Y14">
        <f t="shared" si="5"/>
        <v>4.0000000000000003E-5</v>
      </c>
      <c r="AA14">
        <v>94661.04</v>
      </c>
      <c r="AB14">
        <v>0</v>
      </c>
      <c r="AC14">
        <v>0</v>
      </c>
      <c r="AD14">
        <v>0</v>
      </c>
      <c r="AE14">
        <v>7982.5</v>
      </c>
      <c r="AF14">
        <v>0</v>
      </c>
      <c r="AG14">
        <v>0</v>
      </c>
      <c r="AH14">
        <v>0</v>
      </c>
      <c r="AI14">
        <v>10.97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4.0000000000000003E-5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ROUND(Y14*Source!I72,9)</f>
        <v>7.1808000000000001E-5</v>
      </c>
      <c r="CY14">
        <f t="shared" si="6"/>
        <v>94661.04</v>
      </c>
      <c r="CZ14">
        <f t="shared" si="7"/>
        <v>7982.5</v>
      </c>
      <c r="DA14">
        <f t="shared" si="8"/>
        <v>10.97</v>
      </c>
      <c r="DB14">
        <f t="shared" si="9"/>
        <v>0.32</v>
      </c>
      <c r="DC14">
        <f t="shared" si="10"/>
        <v>0</v>
      </c>
      <c r="DD14" t="s">
        <v>3</v>
      </c>
      <c r="DE14" t="s">
        <v>3</v>
      </c>
      <c r="DF14">
        <f t="shared" si="11"/>
        <v>6.29</v>
      </c>
      <c r="DG14">
        <f t="shared" si="12"/>
        <v>0</v>
      </c>
      <c r="DH14">
        <f t="shared" si="13"/>
        <v>0</v>
      </c>
      <c r="DI14">
        <f t="shared" si="4"/>
        <v>0</v>
      </c>
      <c r="DJ14">
        <f t="shared" si="14"/>
        <v>6.29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ROW(Source!A72)</f>
        <v>72</v>
      </c>
      <c r="B15">
        <v>60232222</v>
      </c>
      <c r="C15">
        <v>60232415</v>
      </c>
      <c r="D15">
        <v>30584876</v>
      </c>
      <c r="E15">
        <v>1</v>
      </c>
      <c r="F15">
        <v>1</v>
      </c>
      <c r="G15">
        <v>30515945</v>
      </c>
      <c r="H15">
        <v>3</v>
      </c>
      <c r="I15" t="s">
        <v>213</v>
      </c>
      <c r="J15" t="s">
        <v>214</v>
      </c>
      <c r="K15" t="s">
        <v>215</v>
      </c>
      <c r="L15">
        <v>1356</v>
      </c>
      <c r="N15">
        <v>1010</v>
      </c>
      <c r="O15" t="s">
        <v>216</v>
      </c>
      <c r="P15" t="s">
        <v>216</v>
      </c>
      <c r="Q15">
        <v>1000</v>
      </c>
      <c r="W15">
        <v>0</v>
      </c>
      <c r="X15">
        <v>833010814</v>
      </c>
      <c r="Y15">
        <f t="shared" si="5"/>
        <v>4.1000000000000003E-3</v>
      </c>
      <c r="AA15">
        <v>1470.25</v>
      </c>
      <c r="AB15">
        <v>0</v>
      </c>
      <c r="AC15">
        <v>0</v>
      </c>
      <c r="AD15">
        <v>0</v>
      </c>
      <c r="AE15">
        <v>226.68</v>
      </c>
      <c r="AF15">
        <v>0</v>
      </c>
      <c r="AG15">
        <v>0</v>
      </c>
      <c r="AH15">
        <v>0</v>
      </c>
      <c r="AI15">
        <v>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4.1000000000000003E-3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ROUND(Y15*Source!I72,9)</f>
        <v>7.3603200000000001E-3</v>
      </c>
      <c r="CY15">
        <f t="shared" si="6"/>
        <v>1470.25</v>
      </c>
      <c r="CZ15">
        <f t="shared" si="7"/>
        <v>226.68</v>
      </c>
      <c r="DA15">
        <f t="shared" si="8"/>
        <v>6</v>
      </c>
      <c r="DB15">
        <f t="shared" si="9"/>
        <v>0.93</v>
      </c>
      <c r="DC15">
        <f t="shared" si="10"/>
        <v>0</v>
      </c>
      <c r="DD15" t="s">
        <v>3</v>
      </c>
      <c r="DE15" t="s">
        <v>3</v>
      </c>
      <c r="DF15">
        <f t="shared" si="11"/>
        <v>10.01</v>
      </c>
      <c r="DG15">
        <f t="shared" si="12"/>
        <v>0</v>
      </c>
      <c r="DH15">
        <f t="shared" si="13"/>
        <v>0</v>
      </c>
      <c r="DI15">
        <f t="shared" si="4"/>
        <v>0</v>
      </c>
      <c r="DJ15">
        <f t="shared" si="14"/>
        <v>10.01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60232222</v>
      </c>
      <c r="C16">
        <v>60232415</v>
      </c>
      <c r="D16">
        <v>30584495</v>
      </c>
      <c r="E16">
        <v>1</v>
      </c>
      <c r="F16">
        <v>1</v>
      </c>
      <c r="G16">
        <v>30515945</v>
      </c>
      <c r="H16">
        <v>3</v>
      </c>
      <c r="I16" t="s">
        <v>217</v>
      </c>
      <c r="J16" t="s">
        <v>218</v>
      </c>
      <c r="K16" t="s">
        <v>219</v>
      </c>
      <c r="L16">
        <v>1301</v>
      </c>
      <c r="N16">
        <v>1003</v>
      </c>
      <c r="O16" t="s">
        <v>140</v>
      </c>
      <c r="P16" t="s">
        <v>140</v>
      </c>
      <c r="Q16">
        <v>1</v>
      </c>
      <c r="W16">
        <v>0</v>
      </c>
      <c r="X16">
        <v>-823101399</v>
      </c>
      <c r="Y16">
        <f t="shared" si="5"/>
        <v>0.96</v>
      </c>
      <c r="AA16">
        <v>5.0999999999999996</v>
      </c>
      <c r="AB16">
        <v>0</v>
      </c>
      <c r="AC16">
        <v>0</v>
      </c>
      <c r="AD16">
        <v>0</v>
      </c>
      <c r="AE16">
        <v>0.7</v>
      </c>
      <c r="AF16">
        <v>0</v>
      </c>
      <c r="AG16">
        <v>0</v>
      </c>
      <c r="AH16">
        <v>0</v>
      </c>
      <c r="AI16">
        <v>6.74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0.96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ROUND(Y16*Source!I72,9)</f>
        <v>1.723392</v>
      </c>
      <c r="CY16">
        <f t="shared" si="6"/>
        <v>5.0999999999999996</v>
      </c>
      <c r="CZ16">
        <f t="shared" si="7"/>
        <v>0.7</v>
      </c>
      <c r="DA16">
        <f t="shared" si="8"/>
        <v>6.74</v>
      </c>
      <c r="DB16">
        <f t="shared" si="9"/>
        <v>0.67</v>
      </c>
      <c r="DC16">
        <f t="shared" si="10"/>
        <v>0</v>
      </c>
      <c r="DD16" t="s">
        <v>3</v>
      </c>
      <c r="DE16" t="s">
        <v>3</v>
      </c>
      <c r="DF16">
        <f t="shared" si="11"/>
        <v>8.1300000000000008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8.1300000000000008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60232222</v>
      </c>
      <c r="C17">
        <v>60232415</v>
      </c>
      <c r="D17">
        <v>30584497</v>
      </c>
      <c r="E17">
        <v>1</v>
      </c>
      <c r="F17">
        <v>1</v>
      </c>
      <c r="G17">
        <v>30515945</v>
      </c>
      <c r="H17">
        <v>3</v>
      </c>
      <c r="I17" t="s">
        <v>220</v>
      </c>
      <c r="J17" t="s">
        <v>221</v>
      </c>
      <c r="K17" t="s">
        <v>222</v>
      </c>
      <c r="L17">
        <v>1356</v>
      </c>
      <c r="N17">
        <v>1010</v>
      </c>
      <c r="O17" t="s">
        <v>216</v>
      </c>
      <c r="P17" t="s">
        <v>216</v>
      </c>
      <c r="Q17">
        <v>1000</v>
      </c>
      <c r="W17">
        <v>0</v>
      </c>
      <c r="X17">
        <v>-402432771</v>
      </c>
      <c r="Y17">
        <f t="shared" si="5"/>
        <v>8.3199999999999993E-3</v>
      </c>
      <c r="AA17">
        <v>229.8</v>
      </c>
      <c r="AB17">
        <v>0</v>
      </c>
      <c r="AC17">
        <v>0</v>
      </c>
      <c r="AD17">
        <v>0</v>
      </c>
      <c r="AE17">
        <v>6.44</v>
      </c>
      <c r="AF17">
        <v>0</v>
      </c>
      <c r="AG17">
        <v>0</v>
      </c>
      <c r="AH17">
        <v>0</v>
      </c>
      <c r="AI17">
        <v>33.01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8.3199999999999993E-3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ROUND(Y17*Source!I72,9)</f>
        <v>1.4936064000000001E-2</v>
      </c>
      <c r="CY17">
        <f t="shared" si="6"/>
        <v>229.8</v>
      </c>
      <c r="CZ17">
        <f t="shared" si="7"/>
        <v>6.44</v>
      </c>
      <c r="DA17">
        <f t="shared" si="8"/>
        <v>33.01</v>
      </c>
      <c r="DB17">
        <f t="shared" si="9"/>
        <v>0.05</v>
      </c>
      <c r="DC17">
        <f t="shared" si="10"/>
        <v>0</v>
      </c>
      <c r="DD17" t="s">
        <v>3</v>
      </c>
      <c r="DE17" t="s">
        <v>3</v>
      </c>
      <c r="DF17">
        <f t="shared" si="11"/>
        <v>3.18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3.18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ROW(Source!A76)</f>
        <v>76</v>
      </c>
      <c r="B18">
        <v>60232222</v>
      </c>
      <c r="C18">
        <v>60232432</v>
      </c>
      <c r="D18">
        <v>30515951</v>
      </c>
      <c r="E18">
        <v>30515945</v>
      </c>
      <c r="F18">
        <v>1</v>
      </c>
      <c r="G18">
        <v>30515945</v>
      </c>
      <c r="H18">
        <v>1</v>
      </c>
      <c r="I18" t="s">
        <v>180</v>
      </c>
      <c r="J18" t="s">
        <v>3</v>
      </c>
      <c r="K18" t="s">
        <v>181</v>
      </c>
      <c r="L18">
        <v>1191</v>
      </c>
      <c r="N18">
        <v>1013</v>
      </c>
      <c r="O18" t="s">
        <v>182</v>
      </c>
      <c r="P18" t="s">
        <v>182</v>
      </c>
      <c r="Q18">
        <v>1</v>
      </c>
      <c r="W18">
        <v>0</v>
      </c>
      <c r="X18">
        <v>476480486</v>
      </c>
      <c r="Y18">
        <f>(AT18*1.1)</f>
        <v>4.4990000000000006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4.09</v>
      </c>
      <c r="AU18" t="s">
        <v>154</v>
      </c>
      <c r="AV18">
        <v>1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ROUND(AT18*Source!I76*AH18*AL18,2)</f>
        <v>0</v>
      </c>
      <c r="CV18">
        <f>ROUND(Y18*Source!I76,9)</f>
        <v>2.9693399999999999</v>
      </c>
      <c r="CW18">
        <v>0</v>
      </c>
      <c r="CX18">
        <f>ROUND(Y18*Source!I76,9)</f>
        <v>2.9693399999999999</v>
      </c>
      <c r="CY18">
        <f>AD18</f>
        <v>0</v>
      </c>
      <c r="CZ18">
        <f>AH18</f>
        <v>0</v>
      </c>
      <c r="DA18">
        <f>AL18</f>
        <v>1</v>
      </c>
      <c r="DB18">
        <f>ROUND((ROUND(AT18*CZ18,2)*1.1),6)</f>
        <v>0</v>
      </c>
      <c r="DC18">
        <f>ROUND((ROUND(AT18*AG18,2)*1.1),6)</f>
        <v>0</v>
      </c>
      <c r="DD18" t="s">
        <v>3</v>
      </c>
      <c r="DE18" t="s">
        <v>3</v>
      </c>
      <c r="DF18">
        <f>ROUND(ROUND(AE18,2)*CX18,2)</f>
        <v>0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ROW(Source!A76)</f>
        <v>76</v>
      </c>
      <c r="B19">
        <v>60232222</v>
      </c>
      <c r="C19">
        <v>60232432</v>
      </c>
      <c r="D19">
        <v>30596074</v>
      </c>
      <c r="E19">
        <v>1</v>
      </c>
      <c r="F19">
        <v>1</v>
      </c>
      <c r="G19">
        <v>30515945</v>
      </c>
      <c r="H19">
        <v>2</v>
      </c>
      <c r="I19" t="s">
        <v>183</v>
      </c>
      <c r="J19" t="s">
        <v>184</v>
      </c>
      <c r="K19" t="s">
        <v>185</v>
      </c>
      <c r="L19">
        <v>1368</v>
      </c>
      <c r="N19">
        <v>1011</v>
      </c>
      <c r="O19" t="s">
        <v>186</v>
      </c>
      <c r="P19" t="s">
        <v>186</v>
      </c>
      <c r="Q19">
        <v>1</v>
      </c>
      <c r="W19">
        <v>0</v>
      </c>
      <c r="X19">
        <v>-1440889904</v>
      </c>
      <c r="Y19">
        <f>(AT19*1.1)</f>
        <v>0.55000000000000004</v>
      </c>
      <c r="AA19">
        <v>0</v>
      </c>
      <c r="AB19">
        <v>1140.27</v>
      </c>
      <c r="AC19">
        <v>464.7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12.86</v>
      </c>
      <c r="AK19">
        <v>34.51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</v>
      </c>
      <c r="AU19" t="s">
        <v>154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ROUND(Y19*Source!I76*DO19,9)</f>
        <v>0</v>
      </c>
      <c r="CX19">
        <f>ROUND(Y19*Source!I76,9)</f>
        <v>0.36299999999999999</v>
      </c>
      <c r="CY19">
        <f>AB19</f>
        <v>1140.27</v>
      </c>
      <c r="CZ19">
        <f>AF19</f>
        <v>83.1</v>
      </c>
      <c r="DA19">
        <f>AJ19</f>
        <v>12.86</v>
      </c>
      <c r="DB19">
        <f>ROUND((ROUND(AT19*CZ19,2)*1.1),6)</f>
        <v>45.704999999999998</v>
      </c>
      <c r="DC19">
        <f>ROUND((ROUND(AT19*AG19,2)*1.1),6)</f>
        <v>6.9409999999999998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387.93</v>
      </c>
      <c r="DH19">
        <f>ROUND(ROUND(AG19*AK19,2)*CX19,2)</f>
        <v>158.09</v>
      </c>
      <c r="DI19">
        <f t="shared" si="4"/>
        <v>0</v>
      </c>
      <c r="DJ19">
        <f>DG19</f>
        <v>387.93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ROW(Source!A76)</f>
        <v>76</v>
      </c>
      <c r="B20">
        <v>60232222</v>
      </c>
      <c r="C20">
        <v>60232432</v>
      </c>
      <c r="D20">
        <v>30574129</v>
      </c>
      <c r="E20">
        <v>1</v>
      </c>
      <c r="F20">
        <v>1</v>
      </c>
      <c r="G20">
        <v>30515945</v>
      </c>
      <c r="H20">
        <v>3</v>
      </c>
      <c r="I20" t="s">
        <v>223</v>
      </c>
      <c r="J20" t="s">
        <v>224</v>
      </c>
      <c r="K20" t="s">
        <v>225</v>
      </c>
      <c r="L20">
        <v>1354</v>
      </c>
      <c r="N20">
        <v>1010</v>
      </c>
      <c r="O20" t="s">
        <v>226</v>
      </c>
      <c r="P20" t="s">
        <v>226</v>
      </c>
      <c r="Q20">
        <v>1</v>
      </c>
      <c r="W20">
        <v>0</v>
      </c>
      <c r="X20">
        <v>-402827976</v>
      </c>
      <c r="Y20">
        <f>AT20</f>
        <v>208</v>
      </c>
      <c r="AA20">
        <v>87.91</v>
      </c>
      <c r="AB20">
        <v>0</v>
      </c>
      <c r="AC20">
        <v>0</v>
      </c>
      <c r="AD20">
        <v>0</v>
      </c>
      <c r="AE20">
        <v>8.82</v>
      </c>
      <c r="AF20">
        <v>0</v>
      </c>
      <c r="AG20">
        <v>0</v>
      </c>
      <c r="AH20">
        <v>0</v>
      </c>
      <c r="AI20">
        <v>9.2200000000000006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208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ROUND(Y20*Source!I76,9)</f>
        <v>137.28</v>
      </c>
      <c r="CY20">
        <f>AA20</f>
        <v>87.91</v>
      </c>
      <c r="CZ20">
        <f>AE20</f>
        <v>8.82</v>
      </c>
      <c r="DA20">
        <f>AI20</f>
        <v>9.2200000000000006</v>
      </c>
      <c r="DB20">
        <f>ROUND(ROUND(AT20*CZ20,2),6)</f>
        <v>1834.56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11163.61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DF20</f>
        <v>11163.61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ROW(Source!A77)</f>
        <v>77</v>
      </c>
      <c r="B21">
        <v>60232222</v>
      </c>
      <c r="C21">
        <v>60232436</v>
      </c>
      <c r="D21">
        <v>30515951</v>
      </c>
      <c r="E21">
        <v>30515945</v>
      </c>
      <c r="F21">
        <v>1</v>
      </c>
      <c r="G21">
        <v>30515945</v>
      </c>
      <c r="H21">
        <v>1</v>
      </c>
      <c r="I21" t="s">
        <v>180</v>
      </c>
      <c r="J21" t="s">
        <v>3</v>
      </c>
      <c r="K21" t="s">
        <v>181</v>
      </c>
      <c r="L21">
        <v>1191</v>
      </c>
      <c r="N21">
        <v>1013</v>
      </c>
      <c r="O21" t="s">
        <v>182</v>
      </c>
      <c r="P21" t="s">
        <v>182</v>
      </c>
      <c r="Q21">
        <v>1</v>
      </c>
      <c r="W21">
        <v>0</v>
      </c>
      <c r="X21">
        <v>476480486</v>
      </c>
      <c r="Y21">
        <f>(AT21*1.1)</f>
        <v>3.7510000000000003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3.41</v>
      </c>
      <c r="AU21" t="s">
        <v>154</v>
      </c>
      <c r="AV21">
        <v>1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ROUND(AT21*Source!I77*AH21*AL21,2)</f>
        <v>0</v>
      </c>
      <c r="CV21">
        <f>ROUND(Y21*Source!I77,9)</f>
        <v>0.86273</v>
      </c>
      <c r="CW21">
        <v>0</v>
      </c>
      <c r="CX21">
        <f>ROUND(Y21*Source!I77,9)</f>
        <v>0.86273</v>
      </c>
      <c r="CY21">
        <f>AD21</f>
        <v>0</v>
      </c>
      <c r="CZ21">
        <f>AH21</f>
        <v>0</v>
      </c>
      <c r="DA21">
        <f>AL21</f>
        <v>1</v>
      </c>
      <c r="DB21">
        <f>ROUND((ROUND(AT21*CZ21,2)*1.1),6)</f>
        <v>0</v>
      </c>
      <c r="DC21">
        <f>ROUND((ROUND(AT21*AG21,2)*1.1),6)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ROW(Source!A77)</f>
        <v>77</v>
      </c>
      <c r="B22">
        <v>60232222</v>
      </c>
      <c r="C22">
        <v>60232436</v>
      </c>
      <c r="D22">
        <v>30596074</v>
      </c>
      <c r="E22">
        <v>1</v>
      </c>
      <c r="F22">
        <v>1</v>
      </c>
      <c r="G22">
        <v>30515945</v>
      </c>
      <c r="H22">
        <v>2</v>
      </c>
      <c r="I22" t="s">
        <v>183</v>
      </c>
      <c r="J22" t="s">
        <v>184</v>
      </c>
      <c r="K22" t="s">
        <v>185</v>
      </c>
      <c r="L22">
        <v>1368</v>
      </c>
      <c r="N22">
        <v>1011</v>
      </c>
      <c r="O22" t="s">
        <v>186</v>
      </c>
      <c r="P22" t="s">
        <v>186</v>
      </c>
      <c r="Q22">
        <v>1</v>
      </c>
      <c r="W22">
        <v>0</v>
      </c>
      <c r="X22">
        <v>-1440889904</v>
      </c>
      <c r="Y22">
        <f>(AT22*1.1)</f>
        <v>0.55000000000000004</v>
      </c>
      <c r="AA22">
        <v>0</v>
      </c>
      <c r="AB22">
        <v>1140.27</v>
      </c>
      <c r="AC22">
        <v>464.7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12.86</v>
      </c>
      <c r="AK22">
        <v>34.51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</v>
      </c>
      <c r="AU22" t="s">
        <v>154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ROUND(Y22*Source!I77*DO22,9)</f>
        <v>0</v>
      </c>
      <c r="CX22">
        <f>ROUND(Y22*Source!I77,9)</f>
        <v>0.1265</v>
      </c>
      <c r="CY22">
        <f>AB22</f>
        <v>1140.27</v>
      </c>
      <c r="CZ22">
        <f>AF22</f>
        <v>83.1</v>
      </c>
      <c r="DA22">
        <f>AJ22</f>
        <v>12.86</v>
      </c>
      <c r="DB22">
        <f>ROUND((ROUND(AT22*CZ22,2)*1.1),6)</f>
        <v>45.704999999999998</v>
      </c>
      <c r="DC22">
        <f>ROUND((ROUND(AT22*AG22,2)*1.1),6)</f>
        <v>6.9409999999999998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135.19</v>
      </c>
      <c r="DH22">
        <f>ROUND(ROUND(AG22*AK22,2)*CX22,2)</f>
        <v>55.09</v>
      </c>
      <c r="DI22">
        <f t="shared" si="4"/>
        <v>0</v>
      </c>
      <c r="DJ22">
        <f>DG22</f>
        <v>135.19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ROW(Source!A77)</f>
        <v>77</v>
      </c>
      <c r="B23">
        <v>60232222</v>
      </c>
      <c r="C23">
        <v>60232436</v>
      </c>
      <c r="D23">
        <v>30574130</v>
      </c>
      <c r="E23">
        <v>1</v>
      </c>
      <c r="F23">
        <v>1</v>
      </c>
      <c r="G23">
        <v>30515945</v>
      </c>
      <c r="H23">
        <v>3</v>
      </c>
      <c r="I23" t="s">
        <v>227</v>
      </c>
      <c r="J23" t="s">
        <v>228</v>
      </c>
      <c r="K23" t="s">
        <v>229</v>
      </c>
      <c r="L23">
        <v>1354</v>
      </c>
      <c r="N23">
        <v>1010</v>
      </c>
      <c r="O23" t="s">
        <v>226</v>
      </c>
      <c r="P23" t="s">
        <v>226</v>
      </c>
      <c r="Q23">
        <v>1</v>
      </c>
      <c r="W23">
        <v>0</v>
      </c>
      <c r="X23">
        <v>447121966</v>
      </c>
      <c r="Y23">
        <f>AT23</f>
        <v>208</v>
      </c>
      <c r="AA23">
        <v>125.24</v>
      </c>
      <c r="AB23">
        <v>0</v>
      </c>
      <c r="AC23">
        <v>0</v>
      </c>
      <c r="AD23">
        <v>0</v>
      </c>
      <c r="AE23">
        <v>11.75</v>
      </c>
      <c r="AF23">
        <v>0</v>
      </c>
      <c r="AG23">
        <v>0</v>
      </c>
      <c r="AH23">
        <v>0</v>
      </c>
      <c r="AI23">
        <v>9.86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208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ROUND(Y23*Source!I77,9)</f>
        <v>47.84</v>
      </c>
      <c r="CY23">
        <f>AA23</f>
        <v>125.24</v>
      </c>
      <c r="CZ23">
        <f>AE23</f>
        <v>11.75</v>
      </c>
      <c r="DA23">
        <f>AI23</f>
        <v>9.86</v>
      </c>
      <c r="DB23">
        <f>ROUND(ROUND(AT23*CZ23,2),6)</f>
        <v>2444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5542.74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DF23</f>
        <v>5542.74</v>
      </c>
      <c r="DK23">
        <v>0</v>
      </c>
      <c r="DL23" t="s">
        <v>3</v>
      </c>
      <c r="DM23">
        <v>0</v>
      </c>
      <c r="DN23" t="s">
        <v>3</v>
      </c>
      <c r="DO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02-01-04</vt:lpstr>
      <vt:lpstr>Source</vt:lpstr>
      <vt:lpstr>SourceObSm</vt:lpstr>
      <vt:lpstr>SmtRes</vt:lpstr>
      <vt:lpstr>EtalonRes</vt:lpstr>
      <vt:lpstr>SrcKA</vt:lpstr>
      <vt:lpstr>'02-01-04'!Заголовки_для_печати</vt:lpstr>
      <vt:lpstr>'02-01-04'!Область_печати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Каширина Галина Михайловна</cp:lastModifiedBy>
  <dcterms:created xsi:type="dcterms:W3CDTF">2024-10-15T06:58:17Z</dcterms:created>
  <dcterms:modified xsi:type="dcterms:W3CDTF">2024-10-24T08:17:51Z</dcterms:modified>
</cp:coreProperties>
</file>